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Источники!$A$33</definedName>
    <definedName name="APPT" localSheetId="1">Расходы!$A$24</definedName>
    <definedName name="FILE_NAME" localSheetId="0">Доходы!$H$3</definedName>
    <definedName name="FIO" localSheetId="0">Доходы!$D$24</definedName>
    <definedName name="FIO" localSheetId="1">Расходы!$D$24</definedName>
    <definedName name="FORM_CODE" localSheetId="0">Доходы!$H$5</definedName>
    <definedName name="LAST_CELL" localSheetId="0">Доходы!$F$91</definedName>
    <definedName name="LAST_CELL" localSheetId="2">Источники!#REF!</definedName>
    <definedName name="LAST_CELL" localSheetId="1">Расходы!$F$227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Источники!$A$22</definedName>
    <definedName name="RBEGIN_1" localSheetId="1">Расходы!$A$16</definedName>
    <definedName name="REG_DATE" localSheetId="0">Доходы!$H$4</definedName>
    <definedName name="REND_1" localSheetId="0">Доходы!$A$91</definedName>
    <definedName name="REND_1" localSheetId="2">Источники!#REF!</definedName>
    <definedName name="REND_1" localSheetId="1">Расходы!$A$228</definedName>
    <definedName name="S_520" localSheetId="2">Источники!$A$24</definedName>
    <definedName name="S_620" localSheetId="2">Источники!$A$26</definedName>
    <definedName name="S_700" localSheetId="2">Источники!#REF!</definedName>
    <definedName name="SIGN" localSheetId="0">Доходы!$A$23:$D$25</definedName>
    <definedName name="SIGN" localSheetId="2">Источники!$A$33:$D$34</definedName>
    <definedName name="SIGN" localSheetId="1">Расходы!$A$23:$D$25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E34" i="1"/>
  <c r="F34" s="1"/>
  <c r="F83"/>
  <c r="F94"/>
  <c r="F93"/>
  <c r="F92"/>
  <c r="F75"/>
  <c r="D17" i="3"/>
  <c r="D16" s="1"/>
  <c r="F76" i="1"/>
  <c r="F74"/>
  <c r="F73"/>
  <c r="F19"/>
  <c r="F21"/>
  <c r="F22"/>
  <c r="F23"/>
  <c r="F24"/>
  <c r="F25"/>
  <c r="F26"/>
  <c r="F27"/>
  <c r="F28"/>
  <c r="F30"/>
  <c r="F31"/>
  <c r="F32"/>
  <c r="F33"/>
  <c r="F35"/>
  <c r="F36"/>
  <c r="F37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81"/>
  <c r="F84"/>
  <c r="F85"/>
  <c r="F86"/>
  <c r="F87"/>
  <c r="F88"/>
  <c r="F89"/>
  <c r="F90"/>
  <c r="F91"/>
  <c r="F16" i="2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</calcChain>
</file>

<file path=xl/sharedStrings.xml><?xml version="1.0" encoding="utf-8"?>
<sst xmlns="http://schemas.openxmlformats.org/spreadsheetml/2006/main" count="976" uniqueCount="507">
  <si>
    <t>01.01.2019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</si>
  <si>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</si>
  <si>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</si>
  <si>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</si>
  <si>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</si>
  <si>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</si>
  <si>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</si>
  <si>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</si>
  <si>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</si>
  <si>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</si>
  <si>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</si>
  <si>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</si>
  <si>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</si>
  <si>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</si>
  <si>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</si>
  <si>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</si>
  <si>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</si>
  <si>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</si>
  <si>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</si>
  <si>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</si>
  <si>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</si>
  <si>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</si>
  <si>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</si>
  <si>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</si>
  <si>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</si>
  <si>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</si>
  <si>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</si>
  <si>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</si>
  <si>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</si>
  <si>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</si>
  <si>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</si>
  <si>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</si>
  <si>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</si>
  <si>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</si>
  <si>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</si>
  <si>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</si>
  <si>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</si>
  <si>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</si>
  <si>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</si>
  <si>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</si>
  <si>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</si>
  <si>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</si>
  <si>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</si>
  <si>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</si>
  <si>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</si>
  <si>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</si>
  <si>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</si>
  <si>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</si>
  <si>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</si>
  <si>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</si>
  <si>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</si>
  <si>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</si>
  <si>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</si>
  <si>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</si>
  <si>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</si>
  <si>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</si>
  <si>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</si>
  <si>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</si>
  <si>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</si>
  <si>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</si>
  <si>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</si>
  <si>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</si>
  <si>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</si>
  <si>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</si>
  <si>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</si>
  <si>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</si>
  <si>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</si>
  <si>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</si>
  <si>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</si>
  <si>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</si>
  <si>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</si>
  <si>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</si>
  <si>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</si>
  <si>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</si>
  <si>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</si>
  <si>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</si>
  <si>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</si>
  <si>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</si>
  <si>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</si>
  <si>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</si>
  <si>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</si>
  <si>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</si>
  <si>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</si>
  <si>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</si>
  <si>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</si>
  <si>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</si>
  <si>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</si>
  <si>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</si>
  <si>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</si>
  <si>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ГОСУДАРСТВЕННАЯ ПОШЛИНА</t>
  </si>
  <si>
    <t>810 10800000000000000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</si>
  <si>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</si>
  <si>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</si>
  <si>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</si>
  <si>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810 10804020010000110</t>
  </si>
  <si>
    <t>810 10804020011000110</t>
  </si>
  <si>
    <t>ДОХОДЫ ОТ ИСПОЛЬЗОВАНИЯ ИМУЩЕСТВА, НАХОДЯЩЕГОСЯ В ГОСУДАРСТВЕННОЙ И МУНИЦИПАЛЬНОЙ СОБСТВЕННОСТИ</t>
  </si>
  <si>
    <t>810 11100000000000000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</si>
  <si>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</si>
  <si>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</si>
  <si>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</si>
  <si>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</si>
  <si>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</si>
  <si>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810 11109045100000120</t>
  </si>
  <si>
    <t>ДОХОДЫ ОТ ОКАЗАНИЯ ПЛАТНЫХ УСЛУГ (РАБОТ) И КОМПЕНСАЦИИ ЗАТРАТ ГОСУДАРСТВА</t>
  </si>
  <si>
    <t>810 11300000000000000</t>
  </si>
  <si>
    <t>Доходы от компенсации затрат государства</t>
  </si>
  <si>
    <t>810 11302000000000130</t>
  </si>
  <si>
    <t>Доходы, поступающие в порядке возмещения расходов, понесенных в связи с эксплуатацией имущества</t>
  </si>
  <si>
    <t>810 11302060000000130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</si>
  <si>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</si>
  <si>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810 11302065100000130</t>
  </si>
  <si>
    <t>БЕЗВОЗМЕЗДНЫЕ ПОСТУПЛЕНИЯ</t>
  </si>
  <si>
    <t>810 20000000000000000</t>
  </si>
  <si>
    <t>БЕЗВОЗМЕЗДНЫЕ ПОСТУПЛЕНИЯ ОТ ДРУГИХ БЮДЖЕТОВ БЮДЖЕТНОЙ СИСТЕМЫ РОССИЙСКОЙ ФЕДЕРАЦИИ</t>
  </si>
  <si>
    <t>810 20200000000000000</t>
  </si>
  <si>
    <t>Прочие безвозмездные поступления от других бюджетов бюджетной системы</t>
  </si>
  <si>
    <t>Прочие безвозмездные поступления от бюджетов городских поселений</t>
  </si>
  <si>
    <t>Межбюджетные трансферты на исполнение полномочий , переданных на основании соглашений , заключенных в соответствии с пунктом 4 статьи 15 Федерального закона от 06.10.03г " об общих принципах местного самоуправления " в части организации тепло,-электро-, снабжения учреждений образования , здравоохранения и культуры</t>
  </si>
  <si>
    <t>810 20240014100601151</t>
  </si>
  <si>
    <t>Иные межбюджетные трансферты на частичное финансирование(возмещение)расходов на повышение размеров оплаты труда отдельным категориям работников бюджетной сферы</t>
  </si>
  <si>
    <t>810 20249999101040151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</si>
  <si>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</si>
  <si>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810 21800000000000000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</si>
  <si>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</si>
  <si>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810 21800000000000151</t>
  </si>
  <si>
    <t>810 21860010100000151</t>
  </si>
  <si>
    <t>810 20215001100000151</t>
  </si>
  <si>
    <t>Дотации бюджетам сельских поселений на выравнивание бюджетной обеспеченности за счет средств районного бюджета</t>
  </si>
  <si>
    <t>810 20215001100101151</t>
  </si>
  <si>
    <t>810 20249999100000151</t>
  </si>
  <si>
    <t>Межбюджетные трансферты на обеспечение сбалансированности бюджетов сельских поселений за счет средств муниципального района</t>
  </si>
  <si>
    <t>810 20249999100301151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</si>
  <si>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</si>
  <si>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810 20249999101021151</t>
  </si>
  <si>
    <t>Иные межбюджетные трансферты на повышение размеров оплаты труда работников бюджетной сферы Красноярского края с 1 января 2018 года на 4 процента</t>
  </si>
  <si>
    <t>810 20249999101047151</t>
  </si>
  <si>
    <t>Субсидии на обеспечение первичных мер пожарной безопасности</t>
  </si>
  <si>
    <t>810 20249999107412151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</si>
  <si>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</si>
  <si>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810 20249999107508151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</si>
  <si>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</si>
  <si>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810 20249999107509151</t>
  </si>
  <si>
    <t>Мероприятия по подготовке объектов жилищно-коммунального хозяйства к отопительному периоду 2017-2018 годов</t>
  </si>
  <si>
    <t>810 20249999101364151</t>
  </si>
  <si>
    <t>Межбюджетные трансферты для реализации проектов по благоустройству территорий поселений</t>
  </si>
  <si>
    <t>810 20249999107741151</t>
  </si>
  <si>
    <t xml:space="preserve">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</si>
  <si>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</si>
  <si>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</si>
  <si>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</si>
  <si>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</si>
  <si>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Долгомостовского сельсовета Абанского района Красноярского края</t>
  </si>
  <si>
    <t xml:space="preserve">810 0000 0000000000 000 </t>
  </si>
  <si>
    <t>ОБЩЕГОСУДАРСТВЕННЫЕ ВОПРОСЫ</t>
  </si>
  <si>
    <t xml:space="preserve">810 0100 0000000000 000 </t>
  </si>
  <si>
    <t>Функционирование высшего должностного лица субъекта Российской  Федерации и муниципального образования</t>
  </si>
  <si>
    <t xml:space="preserve">810 0102 0000000000 000 </t>
  </si>
  <si>
    <t>Обеспечение функционирования главы муниципального образования</t>
  </si>
  <si>
    <t xml:space="preserve">810 0102 7300000000 000 </t>
  </si>
  <si>
    <t>Глава муниципального образования</t>
  </si>
  <si>
    <t xml:space="preserve">810 0102 7310000000 000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</si>
  <si>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</si>
  <si>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810 0102 7310000000 100 </t>
  </si>
  <si>
    <t>Расходы на выплаты персоналу государственных (муниципальных) органов</t>
  </si>
  <si>
    <t xml:space="preserve">810 0102 7310000000 120 </t>
  </si>
  <si>
    <t>Фонд оплаты труда государственных (муниципальных) органов</t>
  </si>
  <si>
    <t xml:space="preserve">810 0102 7310000000 121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</si>
  <si>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</si>
  <si>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810 0102 7310000000 129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</si>
  <si>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</si>
  <si>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810 0104 0000000000 000 </t>
  </si>
  <si>
    <t>Обеспечение деятельности отдельных органов местного самоуправления</t>
  </si>
  <si>
    <t xml:space="preserve">810 0104 7400000000 000 </t>
  </si>
  <si>
    <t>Центральный аппарат</t>
  </si>
  <si>
    <t xml:space="preserve">810 0104 7420000000 000 </t>
  </si>
  <si>
    <t>Выполнение функций государственными органами, органами местного самоуправления</t>
  </si>
  <si>
    <t xml:space="preserve">810 0104 7420004600 000 </t>
  </si>
  <si>
    <t xml:space="preserve">810 0104 7420004600 100 </t>
  </si>
  <si>
    <t xml:space="preserve">810 0104 7420004600 120 </t>
  </si>
  <si>
    <t xml:space="preserve">810 0104 7420004600 121 </t>
  </si>
  <si>
    <t xml:space="preserve">810 0104 7420004600 129 </t>
  </si>
  <si>
    <t>Закупка товаров, работ и услуг для обеспечения государственных (муниципальных) нужд</t>
  </si>
  <si>
    <t xml:space="preserve">810 0104 7420004600 200 </t>
  </si>
  <si>
    <t>Иные закупки товаров, работ и услуг для обеспечения государственных (муниципальных) нужд</t>
  </si>
  <si>
    <t xml:space="preserve">810 0104 7420004600 240 </t>
  </si>
  <si>
    <t>Прочая закупка товаров, работ и услуг</t>
  </si>
  <si>
    <t xml:space="preserve">810 0104 7420004600 244 </t>
  </si>
  <si>
    <t>Иные бюджетные ассигнования</t>
  </si>
  <si>
    <t xml:space="preserve">810 0104 7420004600 800 </t>
  </si>
  <si>
    <t>Уплата налогов, сборов и иных платежей</t>
  </si>
  <si>
    <t xml:space="preserve">810 0104 7420004600 850 </t>
  </si>
  <si>
    <t>Уплата прочих налогов, сборов</t>
  </si>
  <si>
    <t xml:space="preserve">810 0104 7420004600 852 </t>
  </si>
  <si>
    <t>Уплата иных платежей</t>
  </si>
  <si>
    <t xml:space="preserve">810 0104 7420004600 853 </t>
  </si>
  <si>
    <t xml:space="preserve">810 0104 7420010210 000 </t>
  </si>
  <si>
    <t xml:space="preserve">810 0104 7420010210 100 </t>
  </si>
  <si>
    <t xml:space="preserve">810 0104 7420010210 120 </t>
  </si>
  <si>
    <t xml:space="preserve">810 0104 7420010210 121 </t>
  </si>
  <si>
    <t xml:space="preserve">810 0104 7420010210 129 </t>
  </si>
  <si>
    <t>Резервные фонды</t>
  </si>
  <si>
    <t xml:space="preserve">810 0111 0000000000 000 </t>
  </si>
  <si>
    <t>Непрограмные расходы органов местного самоуправления</t>
  </si>
  <si>
    <t xml:space="preserve">810 0111 9900000000 000 </t>
  </si>
  <si>
    <t>Непрограмные расходы</t>
  </si>
  <si>
    <t xml:space="preserve">810 0111 9990000000 000 </t>
  </si>
  <si>
    <t>Резервные фонды местных администраций</t>
  </si>
  <si>
    <t xml:space="preserve">810 0111 9990007050 000 </t>
  </si>
  <si>
    <t xml:space="preserve">810 0111 9990007050 800 </t>
  </si>
  <si>
    <t>Резервные средства</t>
  </si>
  <si>
    <t xml:space="preserve">810 0111 9990007050 870 </t>
  </si>
  <si>
    <t>Другие общегосударственные вопросы</t>
  </si>
  <si>
    <t xml:space="preserve">810 0113 0000000000 000 </t>
  </si>
  <si>
    <t xml:space="preserve">810 0113 7400000000 000 </t>
  </si>
  <si>
    <t xml:space="preserve">810 0113 7440000000 000 </t>
  </si>
  <si>
    <t xml:space="preserve">810 0113 7440004600 000 </t>
  </si>
  <si>
    <t xml:space="preserve">810 0113 7440004600 100 </t>
  </si>
  <si>
    <t xml:space="preserve">810 0113 7440004600 120 </t>
  </si>
  <si>
    <t xml:space="preserve">810 0113 7440004600 121 </t>
  </si>
  <si>
    <t xml:space="preserve">810 0113 7440004600 129 </t>
  </si>
  <si>
    <t xml:space="preserve">810 0113 7440004600 200 </t>
  </si>
  <si>
    <t xml:space="preserve">810 0113 7440004600 240 </t>
  </si>
  <si>
    <t xml:space="preserve">810 0113 7440004600 244 </t>
  </si>
  <si>
    <t xml:space="preserve">810 0113 7440010210 000 </t>
  </si>
  <si>
    <t xml:space="preserve">810 0113 7440010210 100 </t>
  </si>
  <si>
    <t xml:space="preserve">810 0113 7440010210 120 </t>
  </si>
  <si>
    <t xml:space="preserve">810 0113 7440010210 121 </t>
  </si>
  <si>
    <t xml:space="preserve">810 0113 7440010210 129 </t>
  </si>
  <si>
    <t>Обеспечение деятельности подведомственных учреждений по обеспечению хозяйственного обслуживания</t>
  </si>
  <si>
    <t xml:space="preserve">810 0113 7440093990 000 </t>
  </si>
  <si>
    <t xml:space="preserve">810 0113 7440093990 100 </t>
  </si>
  <si>
    <t xml:space="preserve">810 0113 7440093990 120 </t>
  </si>
  <si>
    <t xml:space="preserve">810 0113 7440093990 121 </t>
  </si>
  <si>
    <t xml:space="preserve">810 0113 7440093990 129 </t>
  </si>
  <si>
    <t xml:space="preserve">810 0113 7440093990 200 </t>
  </si>
  <si>
    <t xml:space="preserve">810 0113 7440093990 240 </t>
  </si>
  <si>
    <t xml:space="preserve">810 0113 7440093990 244 </t>
  </si>
  <si>
    <t>Выполнение других обязательств государства</t>
  </si>
  <si>
    <t xml:space="preserve">810 0113 7450000000 000 </t>
  </si>
  <si>
    <t>Выполнение прочих обязательств государства, носящий разовый характер</t>
  </si>
  <si>
    <t xml:space="preserve">810 0113 7450003040 000 </t>
  </si>
  <si>
    <t xml:space="preserve">810 0113 7450003040 200 </t>
  </si>
  <si>
    <t xml:space="preserve">810 0113 7450003040 240 </t>
  </si>
  <si>
    <t xml:space="preserve">810 0113 7450003040 244 </t>
  </si>
  <si>
    <t>НАЦИОНАЛЬНАЯ ОБОРОНА</t>
  </si>
  <si>
    <t xml:space="preserve">810 0200 0000000000 000 </t>
  </si>
  <si>
    <t>Мобилизационная и вневойсковая подготовка</t>
  </si>
  <si>
    <t xml:space="preserve">810 0203 0000000000 000 </t>
  </si>
  <si>
    <t xml:space="preserve">810 0203 9900000000 000 </t>
  </si>
  <si>
    <t xml:space="preserve">810 0203 9990000000 000 </t>
  </si>
  <si>
    <t>Осуществление первичного воинского учета на территориях, где отсутствуют военные комиссариаты</t>
  </si>
  <si>
    <t xml:space="preserve">810 0203 9990051180 000 </t>
  </si>
  <si>
    <t xml:space="preserve">810 0203 9990051180 100 </t>
  </si>
  <si>
    <t xml:space="preserve">810 0203 9990051180 120 </t>
  </si>
  <si>
    <t xml:space="preserve">810 0203 9990051180 121 </t>
  </si>
  <si>
    <t xml:space="preserve">810 0203 9990051180 129 </t>
  </si>
  <si>
    <t xml:space="preserve">810 0203 9990051180 200 </t>
  </si>
  <si>
    <t xml:space="preserve">810 0203 9990051180 240 </t>
  </si>
  <si>
    <t xml:space="preserve">810 0203 9990051180 244 </t>
  </si>
  <si>
    <t>НАЦИОНАЛЬНАЯ БЕЗОПАСНОСТЬ И ПРАВООХРАНИТЕЛЬНАЯ ДЕЯТЕЛЬНОСТЬ</t>
  </si>
  <si>
    <t xml:space="preserve">810 0300 0000000000 000 </t>
  </si>
  <si>
    <t>Обеспечение пожарной безопасности</t>
  </si>
  <si>
    <t xml:space="preserve">810 0310 0000000000 000 </t>
  </si>
  <si>
    <t>Муниципальная программа "Обеспечение жизнедеятельности на территории Долгомостовского сельсовета Абанского района"</t>
  </si>
  <si>
    <t xml:space="preserve">810 0310 0100000000 000 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</si>
  <si>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</si>
  <si>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 xml:space="preserve">810 0310 0110000000 000 </t>
  </si>
  <si>
    <t>Обеспечение первичных мер пожарной безопасности</t>
  </si>
  <si>
    <t xml:space="preserve">810 0310 0110074120 000 </t>
  </si>
  <si>
    <t xml:space="preserve">810 0310 0110074120 100 </t>
  </si>
  <si>
    <t xml:space="preserve">810 0310 0110074120 120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</si>
  <si>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</si>
  <si>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810 0310 0110074120 123 </t>
  </si>
  <si>
    <t xml:space="preserve">810 0310 0110074120 200 </t>
  </si>
  <si>
    <t xml:space="preserve">810 0310 0110074120 240 </t>
  </si>
  <si>
    <t xml:space="preserve">810 0310 0110074120 244 </t>
  </si>
  <si>
    <t>Софинансирование расходов на обеспечение первичных мер пожарной безопасности</t>
  </si>
  <si>
    <t xml:space="preserve">810 0310 01100S4120 000 </t>
  </si>
  <si>
    <t xml:space="preserve">810 0310 01100S4120 200 </t>
  </si>
  <si>
    <t xml:space="preserve">810 0310 01100S4120 240 </t>
  </si>
  <si>
    <t xml:space="preserve">810 0310 01100S4120 244 </t>
  </si>
  <si>
    <t>НАЦИОНАЛЬНАЯ ЭКОНОМИКА</t>
  </si>
  <si>
    <t xml:space="preserve">810 0400 0000000000 000 </t>
  </si>
  <si>
    <t>Дорожное хозяйство (дорожные фонды)</t>
  </si>
  <si>
    <t xml:space="preserve">810 0409 0000000000 000 </t>
  </si>
  <si>
    <t xml:space="preserve">810 0409 0100000000 000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</si>
  <si>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</si>
  <si>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810 0409 0130000000 000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</si>
  <si>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</si>
  <si>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 xml:space="preserve">810 0409 0130004190 000 </t>
  </si>
  <si>
    <t xml:space="preserve">810 0409 0130004190 200 </t>
  </si>
  <si>
    <t xml:space="preserve">810 0409 0130004190 240 </t>
  </si>
  <si>
    <t xml:space="preserve">810 0409 0130004190 244 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</si>
  <si>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</si>
  <si>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 xml:space="preserve">810 0409 0130075080 000 </t>
  </si>
  <si>
    <t xml:space="preserve">810 0409 0130075080 200 </t>
  </si>
  <si>
    <t xml:space="preserve">810 0409 0130075080 240 </t>
  </si>
  <si>
    <t xml:space="preserve">810 0409 0130075080 244 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</si>
  <si>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</si>
  <si>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 xml:space="preserve">810 0409 0130075090 000 </t>
  </si>
  <si>
    <t xml:space="preserve">810 0409 0130075090 200 </t>
  </si>
  <si>
    <t xml:space="preserve">810 0409 0130075090 240 </t>
  </si>
  <si>
    <t xml:space="preserve">810 0409 0130075090 244 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</si>
  <si>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</si>
  <si>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 xml:space="preserve">810 0409 01300S5080 000 </t>
  </si>
  <si>
    <t xml:space="preserve">810 0409 01300S5080 200 </t>
  </si>
  <si>
    <t xml:space="preserve">810 0409 01300S5080 240 </t>
  </si>
  <si>
    <t xml:space="preserve">810 0409 01300S5080 244 </t>
  </si>
  <si>
    <t>Софинансирование расходов на капитальный ремонт и ремонт автомобильных дорог общего пользования местного значения за счет средств местного бюджета</t>
  </si>
  <si>
    <t xml:space="preserve">810 0409 01300S5090 000 </t>
  </si>
  <si>
    <t xml:space="preserve">810 0409 01300S5090 200 </t>
  </si>
  <si>
    <t xml:space="preserve">810 0409 01300S5090 240 </t>
  </si>
  <si>
    <t xml:space="preserve">810 0409 01300S5090 244 </t>
  </si>
  <si>
    <t>ЖИЛИЩНО-КОММУНАЛЬНОЕ ХОЗЯЙСТВО</t>
  </si>
  <si>
    <t xml:space="preserve">810 0500 0000000000 000 </t>
  </si>
  <si>
    <t>Коммунальное хозяйство</t>
  </si>
  <si>
    <t xml:space="preserve">810 0502 0000000000 000 </t>
  </si>
  <si>
    <t xml:space="preserve">810 0502 0100000000 000 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</si>
  <si>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</si>
  <si>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 xml:space="preserve">810 0502 0120000000 000 </t>
  </si>
  <si>
    <t>Мероприятия в области коммунального хозяйства</t>
  </si>
  <si>
    <t xml:space="preserve">810 0502 0120035050 000 </t>
  </si>
  <si>
    <t xml:space="preserve">810 0502 0120035050 200 </t>
  </si>
  <si>
    <t xml:space="preserve">810 0502 0120035050 240 </t>
  </si>
  <si>
    <t xml:space="preserve">810 0502 0120035050 244 </t>
  </si>
  <si>
    <t>Благоустройство</t>
  </si>
  <si>
    <t xml:space="preserve">810 0503 0000000000 000 </t>
  </si>
  <si>
    <t xml:space="preserve">810 0503 0100000000 000 </t>
  </si>
  <si>
    <t xml:space="preserve">810 0503 0120000000 000 </t>
  </si>
  <si>
    <t>Мероприятия по уличному освещению</t>
  </si>
  <si>
    <t xml:space="preserve">810 0503 0120061000 000 </t>
  </si>
  <si>
    <t xml:space="preserve">810 0503 0120061000 200 </t>
  </si>
  <si>
    <t xml:space="preserve">810 0503 0120061000 240 </t>
  </si>
  <si>
    <t xml:space="preserve">810 0503 0120061000 244 </t>
  </si>
  <si>
    <t>Мероприятия по организации и содержанию мест захоронения</t>
  </si>
  <si>
    <t xml:space="preserve">810 0503 0120064000 000 </t>
  </si>
  <si>
    <t xml:space="preserve">810 0503 0120064000 200 </t>
  </si>
  <si>
    <t xml:space="preserve">810 0503 0120064000 240 </t>
  </si>
  <si>
    <t xml:space="preserve">810 0503 0120064000 244 </t>
  </si>
  <si>
    <t>Прочие мероприятия по благоустройству городских округов и поселений</t>
  </si>
  <si>
    <t xml:space="preserve">810 0503 0120065000 000 </t>
  </si>
  <si>
    <t xml:space="preserve">810 0503 0120065000 100 </t>
  </si>
  <si>
    <t xml:space="preserve">810 0503 0120065000 120 </t>
  </si>
  <si>
    <t xml:space="preserve">810 0503 0120065000 121 </t>
  </si>
  <si>
    <t xml:space="preserve">810 0503 0120065000 129 </t>
  </si>
  <si>
    <t xml:space="preserve">810 0503 0120065000 200 </t>
  </si>
  <si>
    <t xml:space="preserve">810 0503 0120065000 240 </t>
  </si>
  <si>
    <t xml:space="preserve">810 0503 0120065000 244 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</si>
  <si>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</si>
  <si>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 xml:space="preserve">810 0503 0120077410 000 </t>
  </si>
  <si>
    <t xml:space="preserve">810 0503 0120077410 200 </t>
  </si>
  <si>
    <t xml:space="preserve">810 0503 0120077410 240 </t>
  </si>
  <si>
    <t xml:space="preserve">810 0503 0120077410 244 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</si>
  <si>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местного бюджета</t>
  </si>
  <si>
    <t xml:space="preserve">810 0503 01200S7410 000 </t>
  </si>
  <si>
    <t xml:space="preserve">810 0503 01200S7410 200 </t>
  </si>
  <si>
    <t xml:space="preserve">810 0503 01200S7410 240 </t>
  </si>
  <si>
    <t xml:space="preserve">810 0503 01200S7410 244 </t>
  </si>
  <si>
    <t>Другие вопросы в области жилищно-коммунального хозяйства</t>
  </si>
  <si>
    <t xml:space="preserve">810 0505 0000000000 000 </t>
  </si>
  <si>
    <t xml:space="preserve">810 0505 0100000000 000 </t>
  </si>
  <si>
    <t xml:space="preserve">810 0505 0120000000 000 </t>
  </si>
  <si>
    <t xml:space="preserve">810 0505 0120013640 000 </t>
  </si>
  <si>
    <t xml:space="preserve">810 0505 0120013640 200 </t>
  </si>
  <si>
    <t xml:space="preserve">810 0505 0120013640 240 </t>
  </si>
  <si>
    <t xml:space="preserve">810 0505 0120013640 244 </t>
  </si>
  <si>
    <t>ОБРАЗОВАНИЕ</t>
  </si>
  <si>
    <t xml:space="preserve">810 0700 0000000000 000 </t>
  </si>
  <si>
    <t>Дошкольное образование</t>
  </si>
  <si>
    <t xml:space="preserve">810 0701 0000000000 000 </t>
  </si>
  <si>
    <t xml:space="preserve">810 0701 0100000000 000 </t>
  </si>
  <si>
    <t>Отдельные мероприятия муниципальной программы</t>
  </si>
  <si>
    <t xml:space="preserve">810 0701 0190000000 000 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</si>
  <si>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</si>
  <si>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 xml:space="preserve">810 0701 0190006010 000 </t>
  </si>
  <si>
    <t xml:space="preserve">810 0701 0190006010 200 </t>
  </si>
  <si>
    <t xml:space="preserve">810 0701 0190006010 240 </t>
  </si>
  <si>
    <t xml:space="preserve">810 0701 0190006010 244 </t>
  </si>
  <si>
    <t>Общее образование</t>
  </si>
  <si>
    <t xml:space="preserve">810 0702 0000000000 000 </t>
  </si>
  <si>
    <t xml:space="preserve">810 0702 0100000000 000 </t>
  </si>
  <si>
    <t xml:space="preserve">810 0702 0190000000 000 </t>
  </si>
  <si>
    <t xml:space="preserve">810 0702 0190006010 000 </t>
  </si>
  <si>
    <t xml:space="preserve">810 0702 0190006010 200 </t>
  </si>
  <si>
    <t xml:space="preserve">810 0702 0190006010 240 </t>
  </si>
  <si>
    <t xml:space="preserve">810 0702 0190006010 244 </t>
  </si>
  <si>
    <t>Молодежная политика</t>
  </si>
  <si>
    <t xml:space="preserve">810 0707 0000000000 000 </t>
  </si>
  <si>
    <t xml:space="preserve">810 0707 9900000000 000 </t>
  </si>
  <si>
    <t xml:space="preserve">810 0707 9990000000 000 </t>
  </si>
  <si>
    <t>Проведение мероприятий для детей и молодёжи</t>
  </si>
  <si>
    <t xml:space="preserve">810 0707 9990043120 000 </t>
  </si>
  <si>
    <t xml:space="preserve">810 0707 9990043120 100 </t>
  </si>
  <si>
    <t xml:space="preserve">810 0707 9990043120 120 </t>
  </si>
  <si>
    <t xml:space="preserve">810 0707 9990043120 121 </t>
  </si>
  <si>
    <t xml:space="preserve">810 0707 9990043120 129 </t>
  </si>
  <si>
    <t>КУЛЬТУРА, КИНЕМАТОГРАФИЯ</t>
  </si>
  <si>
    <t xml:space="preserve">810 0800 0000000000 000 </t>
  </si>
  <si>
    <t>Культура</t>
  </si>
  <si>
    <t xml:space="preserve">810 0801 0000000000 000 </t>
  </si>
  <si>
    <t xml:space="preserve">810 0801 0100000000 000 </t>
  </si>
  <si>
    <t xml:space="preserve">810 0801 0190000000 000 </t>
  </si>
  <si>
    <t xml:space="preserve">810 0801 0190006010 000 </t>
  </si>
  <si>
    <t xml:space="preserve">810 0801 0190006010 200 </t>
  </si>
  <si>
    <t xml:space="preserve">810 0801 0190006010 240 </t>
  </si>
  <si>
    <t xml:space="preserve">810 0801 0190006010 244 </t>
  </si>
  <si>
    <t>СОЦИАЛЬНАЯ ПОЛИТИКА</t>
  </si>
  <si>
    <t xml:space="preserve">810 1000 0000000000 000 </t>
  </si>
  <si>
    <t>Пенсионное обеспечение</t>
  </si>
  <si>
    <t xml:space="preserve">810 1001 0000000000 000 </t>
  </si>
  <si>
    <t xml:space="preserve">810 1001 7400000000 000 </t>
  </si>
  <si>
    <t xml:space="preserve">810 1001 7440000000 000 </t>
  </si>
  <si>
    <t>Доплаты к пенсиям государственных (муниципальных) служащих</t>
  </si>
  <si>
    <t xml:space="preserve">810 1001 7440010010 000 </t>
  </si>
  <si>
    <t>Социальное обеспечение и иные выплаты населению</t>
  </si>
  <si>
    <t xml:space="preserve">810 1001 7440010010 300 </t>
  </si>
  <si>
    <t>Публичные нормативные социальные выплаты гражданам</t>
  </si>
  <si>
    <t xml:space="preserve">810 1001 7440010010 310 </t>
  </si>
  <si>
    <t>Иные пенсии, социальные доплаты к пенсиям</t>
  </si>
  <si>
    <t xml:space="preserve">810 1001 7440010010 312 </t>
  </si>
  <si>
    <t>МЕЖБЮДЖЕТНЫЕ ТРАНСФЕРТЫ ОБЩЕГО ХАРАКТЕРА БЮДЖЕТАМ БЮДЖЕТНОЙ СИСТЕМЫ РОССИЙСКОЙ ФЕДЕРАЦИИ</t>
  </si>
  <si>
    <t xml:space="preserve">810 1400 0000000000 000 </t>
  </si>
  <si>
    <t>Прочие межбюджетные трансферты общего характера</t>
  </si>
  <si>
    <t xml:space="preserve">810 1403 0000000000 000 </t>
  </si>
  <si>
    <t xml:space="preserve">810 1403 7400000000 000 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</si>
  <si>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</si>
  <si>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810 1403 7430000000 000 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</si>
  <si>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</si>
  <si>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 xml:space="preserve">810 1403 7430006040 000 </t>
  </si>
  <si>
    <t>Межбюджетные трансферты</t>
  </si>
  <si>
    <t xml:space="preserve">810 1403 7430006040 500 </t>
  </si>
  <si>
    <t>Иные межбюджетные трансферты</t>
  </si>
  <si>
    <t xml:space="preserve">810 1403 7430006040 540 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</si>
  <si>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</si>
  <si>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 xml:space="preserve">810 1403 7430006050 000 </t>
  </si>
  <si>
    <t xml:space="preserve">810 1403 7430006050 500 </t>
  </si>
  <si>
    <t xml:space="preserve">810 1403 7430006050 540 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</si>
  <si>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</si>
  <si>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 xml:space="preserve">810 1403 7430006060 000 </t>
  </si>
  <si>
    <t xml:space="preserve">810 1403 7430006060 500 </t>
  </si>
  <si>
    <t xml:space="preserve">810 1403 7430006060 540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</si>
  <si>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</si>
  <si>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</si>
  <si>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</si>
  <si>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</si>
  <si>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</si>
  <si>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500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</si>
  <si>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</si>
  <si>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</si>
  <si>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</si>
  <si>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</si>
  <si>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</si>
  <si>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</si>
  <si>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</si>
  <si>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</si>
  <si>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</si>
  <si>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</si>
  <si>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</si>
  <si>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</si>
  <si>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</si>
  <si>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</si>
  <si>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</t>
  </si>
  <si>
    <t>Доходы/PERIOD</t>
  </si>
  <si>
    <t>182 10102030010000110</t>
  </si>
  <si>
    <t>810 20210000000000151</t>
  </si>
  <si>
    <t>Источники финансирования дефицита бюджета - всего, в том числе:</t>
  </si>
  <si>
    <t>Изменение остатков средств</t>
  </si>
  <si>
    <t>810 01 00 00 00 00 0000 000</t>
  </si>
  <si>
    <t>Изменение остатков средств на счетах по учету средств бюджета</t>
  </si>
  <si>
    <t>700</t>
  </si>
  <si>
    <t>810 01 05 00 00 00 0000 000</t>
  </si>
  <si>
    <t>Увеличение остатков средств,всего</t>
  </si>
  <si>
    <t>710</t>
  </si>
  <si>
    <t>810 01 05 00 00 00 0000 500</t>
  </si>
  <si>
    <t>х</t>
  </si>
  <si>
    <t>Увеличение прочих остатков средств бюджетов</t>
  </si>
  <si>
    <t>810 01 05 02 00 00 0000 500</t>
  </si>
  <si>
    <t>Увеличение прочих остатков денежныхсредств бюджетов</t>
  </si>
  <si>
    <t>810 01 05 02 01 00 0000 510</t>
  </si>
  <si>
    <t>Увеличение прочих остатков денежныхсредств бюджетов сельских поселений</t>
  </si>
  <si>
    <t>810 01 05 02 01 10 0000 510</t>
  </si>
  <si>
    <t>Уменьшение остатков средств,всего</t>
  </si>
  <si>
    <t>810 01 05 00 00 00 0000 600</t>
  </si>
  <si>
    <t>Уменьшение прочих остатков средств бюджетов</t>
  </si>
  <si>
    <t>810 01 05 02 00 00 0000 600</t>
  </si>
  <si>
    <t>Уменьшение прочих остатков денежных средств бюджетов</t>
  </si>
  <si>
    <t>810 01 05 02 01 00 0000 610</t>
  </si>
  <si>
    <t>Уменьшение прочих остатков денежных средств бюджетов сельских поселений</t>
  </si>
  <si>
    <t>810 01 05 02 01 10 0000 610</t>
  </si>
  <si>
    <t>Субвенции бюджетам бюджетной системы Российской Федерации</t>
  </si>
  <si>
    <t>810 20230000000000151</t>
  </si>
  <si>
    <t>Субвенции бюджетам сельских поселений на осуществление первичного воинского учета на территориях, где отсутствуют военные коммисариаты</t>
  </si>
  <si>
    <t>810 20235118000000151</t>
  </si>
  <si>
    <t>810 20235118100000151</t>
  </si>
  <si>
    <t xml:space="preserve">Иные межбюджетные трансферты </t>
  </si>
  <si>
    <t>810 20240000000000151</t>
  </si>
  <si>
    <t>Прочие межбюджетные трансферты, передоваемые бюджетам</t>
  </si>
  <si>
    <t>Дотации бюджетам сельских поселений на выравнивание бюджетной обеспеченности за счет средств краевого бюджета</t>
  </si>
  <si>
    <t>-17 359 166,46</t>
  </si>
  <si>
    <t>810 20215001107601151</t>
  </si>
  <si>
    <t>295995,79</t>
  </si>
  <si>
    <t>Приложение №2</t>
  </si>
  <si>
    <t>к проекту решения "Об исполнении бюджета за 2018 г</t>
  </si>
  <si>
    <t>Приложение №3</t>
  </si>
  <si>
    <t>к проекту решения "Об исполнении бюджете за 2018 г</t>
  </si>
  <si>
    <t>Приложение  №4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</si>
</sst>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8" xfId="0" applyNumberFormat="1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right"/>
    </xf>
    <xf numFmtId="4" fontId="2" fillId="0" borderId="20" xfId="0" applyNumberFormat="1" applyFont="1" applyBorder="1" applyAlignment="1" applyProtection="1">
      <alignment horizontal="right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9" xfId="0" applyNumberFormat="1" applyFont="1" applyBorder="1" applyAlignment="1" applyProtection="1">
      <alignment horizontal="center" wrapText="1"/>
    </xf>
    <xf numFmtId="49" fontId="2" fillId="0" borderId="27" xfId="0" applyNumberFormat="1" applyFont="1" applyBorder="1" applyAlignment="1" applyProtection="1">
      <alignment horizontal="center"/>
    </xf>
    <xf numFmtId="4" fontId="2" fillId="0" borderId="10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left" wrapText="1"/>
    </xf>
    <xf numFmtId="0" fontId="3" fillId="0" borderId="0" xfId="0" applyFont="1" applyBorder="1" applyAlignment="1" applyProtection="1"/>
    <xf numFmtId="0" fontId="2" fillId="0" borderId="31" xfId="0" applyFont="1" applyBorder="1" applyAlignment="1" applyProtection="1">
      <alignment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27" xfId="0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32" xfId="0" applyNumberFormat="1" applyFont="1" applyBorder="1" applyAlignment="1" applyProtection="1">
      <alignment horizontal="center" wrapText="1"/>
    </xf>
    <xf numFmtId="49" fontId="4" fillId="0" borderId="27" xfId="0" applyNumberFormat="1" applyFont="1" applyBorder="1" applyAlignment="1" applyProtection="1">
      <alignment horizontal="center"/>
    </xf>
    <xf numFmtId="4" fontId="4" fillId="0" borderId="10" xfId="0" applyNumberFormat="1" applyFont="1" applyBorder="1" applyAlignment="1" applyProtection="1">
      <alignment horizontal="right"/>
    </xf>
    <xf numFmtId="4" fontId="4" fillId="0" borderId="27" xfId="0" applyNumberFormat="1" applyFont="1" applyBorder="1" applyAlignment="1" applyProtection="1">
      <alignment horizontal="right"/>
    </xf>
    <xf numFmtId="4" fontId="4" fillId="0" borderId="11" xfId="0" applyNumberFormat="1" applyFont="1" applyBorder="1" applyAlignment="1" applyProtection="1">
      <alignment horizontal="right"/>
    </xf>
    <xf numFmtId="0" fontId="2" fillId="0" borderId="21" xfId="0" applyFont="1" applyBorder="1" applyAlignment="1" applyProtection="1"/>
    <xf numFmtId="0" fontId="3" fillId="0" borderId="22" xfId="0" applyFont="1" applyBorder="1" applyAlignment="1" applyProtection="1"/>
    <xf numFmtId="0" fontId="3" fillId="0" borderId="23" xfId="0" applyFont="1" applyBorder="1" applyAlignment="1" applyProtection="1">
      <alignment horizontal="center"/>
    </xf>
    <xf numFmtId="0" fontId="3" fillId="0" borderId="24" xfId="0" applyFont="1" applyBorder="1" applyAlignment="1" applyProtection="1">
      <alignment horizontal="right"/>
    </xf>
    <xf numFmtId="0" fontId="3" fillId="0" borderId="24" xfId="0" applyFont="1" applyBorder="1" applyAlignment="1" applyProtection="1"/>
    <xf numFmtId="0" fontId="3" fillId="0" borderId="25" xfId="0" applyFont="1" applyBorder="1" applyAlignment="1" applyProtection="1"/>
    <xf numFmtId="49" fontId="2" fillId="0" borderId="20" xfId="0" applyNumberFormat="1" applyFont="1" applyBorder="1" applyAlignment="1" applyProtection="1">
      <alignment horizontal="center" wrapText="1"/>
    </xf>
    <xf numFmtId="4" fontId="2" fillId="0" borderId="18" xfId="0" applyNumberFormat="1" applyFont="1" applyBorder="1" applyAlignment="1" applyProtection="1">
      <alignment horizontal="right"/>
    </xf>
    <xf numFmtId="4" fontId="2" fillId="0" borderId="33" xfId="0" applyNumberFormat="1" applyFont="1" applyBorder="1" applyAlignment="1" applyProtection="1">
      <alignment horizontal="right"/>
    </xf>
    <xf numFmtId="165" fontId="4" fillId="0" borderId="26" xfId="0" applyNumberFormat="1" applyFont="1" applyBorder="1" applyAlignment="1" applyProtection="1">
      <alignment horizontal="left" wrapText="1"/>
    </xf>
    <xf numFmtId="165" fontId="2" fillId="0" borderId="16" xfId="0" applyNumberFormat="1" applyFont="1" applyBorder="1" applyAlignment="1" applyProtection="1">
      <alignment horizontal="left" wrapText="1"/>
    </xf>
    <xf numFmtId="0" fontId="3" fillId="0" borderId="2" xfId="0" applyFont="1" applyBorder="1" applyAlignment="1" applyProtection="1"/>
    <xf numFmtId="0" fontId="3" fillId="0" borderId="34" xfId="0" applyFont="1" applyBorder="1" applyAlignment="1" applyProtection="1"/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right"/>
    </xf>
    <xf numFmtId="49" fontId="2" fillId="0" borderId="33" xfId="0" applyNumberFormat="1" applyFont="1" applyBorder="1" applyAlignment="1" applyProtection="1">
      <alignment horizontal="left" wrapText="1"/>
    </xf>
    <xf numFmtId="49" fontId="2" fillId="0" borderId="35" xfId="0" applyNumberFormat="1" applyFont="1" applyBorder="1" applyAlignment="1" applyProtection="1">
      <alignment horizontal="center" wrapText="1"/>
    </xf>
    <xf numFmtId="49" fontId="2" fillId="0" borderId="36" xfId="0" applyNumberFormat="1" applyFont="1" applyBorder="1" applyAlignment="1" applyProtection="1">
      <alignment horizontal="center"/>
    </xf>
    <xf numFmtId="4" fontId="2" fillId="0" borderId="37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19" xfId="0" applyNumberFormat="1" applyFont="1" applyBorder="1" applyAlignment="1" applyProtection="1">
      <alignment horizontal="center" wrapText="1"/>
    </xf>
    <xf numFmtId="4" fontId="4" fillId="0" borderId="19" xfId="0" applyNumberFormat="1" applyFont="1" applyBorder="1" applyAlignment="1" applyProtection="1">
      <alignment horizontal="right"/>
    </xf>
    <xf numFmtId="0" fontId="2" fillId="0" borderId="22" xfId="0" applyFont="1" applyBorder="1" applyAlignment="1" applyProtection="1">
      <alignment horizontal="center"/>
    </xf>
    <xf numFmtId="0" fontId="3" fillId="0" borderId="28" xfId="0" applyFont="1" applyBorder="1" applyAlignment="1" applyProtection="1">
      <alignment horizontal="left"/>
    </xf>
    <xf numFmtId="0" fontId="3" fillId="0" borderId="29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left"/>
    </xf>
    <xf numFmtId="49" fontId="3" fillId="0" borderId="29" xfId="0" applyNumberFormat="1" applyFont="1" applyBorder="1" applyAlignment="1" applyProtection="1"/>
    <xf numFmtId="0" fontId="3" fillId="0" borderId="29" xfId="0" applyFont="1" applyBorder="1" applyAlignment="1" applyProtection="1"/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39" xfId="0" applyNumberFormat="1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/>
    </xf>
    <xf numFmtId="49" fontId="6" fillId="0" borderId="19" xfId="0" applyNumberFormat="1" applyFont="1" applyBorder="1" applyAlignment="1" applyProtection="1">
      <alignment horizontal="left" wrapText="1"/>
    </xf>
    <xf numFmtId="49" fontId="2" fillId="0" borderId="32" xfId="0" applyNumberFormat="1" applyFont="1" applyBorder="1" applyAlignment="1" applyProtection="1">
      <alignment horizontal="center" wrapText="1"/>
    </xf>
    <xf numFmtId="49" fontId="6" fillId="0" borderId="33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" fontId="6" fillId="0" borderId="19" xfId="0" applyNumberFormat="1" applyFont="1" applyBorder="1" applyAlignment="1" applyProtection="1">
      <alignment horizontal="right"/>
    </xf>
    <xf numFmtId="49" fontId="2" fillId="0" borderId="23" xfId="0" applyNumberFormat="1" applyFont="1" applyBorder="1" applyAlignment="1" applyProtection="1">
      <alignment horizontal="right" vertical="center"/>
    </xf>
    <xf numFmtId="0" fontId="3" fillId="0" borderId="19" xfId="0" applyFont="1" applyBorder="1" applyAlignment="1" applyProtection="1">
      <alignment horizontal="center"/>
    </xf>
    <xf numFmtId="0" fontId="7" fillId="0" borderId="19" xfId="0" applyFont="1" applyBorder="1" applyAlignment="1">
      <alignment horizontal="center"/>
    </xf>
    <xf numFmtId="4" fontId="8" fillId="0" borderId="19" xfId="0" applyNumberFormat="1" applyFont="1" applyBorder="1"/>
    <xf numFmtId="49" fontId="6" fillId="0" borderId="11" xfId="0" applyNumberFormat="1" applyFont="1" applyBorder="1" applyAlignment="1" applyProtection="1">
      <alignment horizontal="left" wrapText="1"/>
    </xf>
    <xf numFmtId="49" fontId="2" fillId="0" borderId="3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Continuous"/>
    </xf>
    <xf numFmtId="164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  <xf numFmtId="0" fontId="7" fillId="0" borderId="0" xfId="0" applyFont="1" applyAlignment="1"/>
    <xf numFmtId="0" fontId="0" fillId="0" borderId="0" xfId="0" applyAlignme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right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wrapText="1"/>
    </xf>
    <xf numFmtId="0" fontId="7" fillId="0" borderId="0" xfId="0" applyFont="1" applyAlignment="1">
      <alignment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27" xfId="0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4"/>
  <sheetViews>
    <sheetView showGridLines="0" topLeftCell="A4" zoomScaleNormal="100" workbookViewId="0">
      <selection activeCell="I23" sqref="I23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.5" customHeight="1">
      <c r="A1" s="99"/>
      <c r="B1" s="99"/>
      <c r="C1" s="99"/>
      <c r="D1" s="99"/>
      <c r="E1" s="2"/>
      <c r="F1" s="2"/>
    </row>
    <row r="2" spans="1:6" ht="16.5" hidden="1" customHeight="1">
      <c r="A2" s="99"/>
      <c r="B2" s="99"/>
      <c r="C2" s="99"/>
      <c r="D2" s="99"/>
      <c r="E2" s="3"/>
      <c r="F2" s="93"/>
    </row>
    <row r="3" spans="1:6" hidden="1">
      <c r="A3" s="4"/>
      <c r="B3" s="4"/>
      <c r="C3" s="4"/>
      <c r="D3" s="4"/>
      <c r="E3" s="5"/>
      <c r="F3" s="94"/>
    </row>
    <row r="4" spans="1:6">
      <c r="A4" s="100"/>
      <c r="B4" s="100"/>
      <c r="C4" s="100"/>
      <c r="D4" s="100"/>
      <c r="E4" s="3"/>
      <c r="F4" s="95"/>
    </row>
    <row r="5" spans="1:6">
      <c r="A5" s="6"/>
      <c r="B5" s="6"/>
      <c r="C5" s="6"/>
      <c r="D5" s="102" t="s">
        <v>502</v>
      </c>
      <c r="E5" s="103"/>
      <c r="F5" s="103"/>
    </row>
    <row r="6" spans="1:6">
      <c r="A6" s="7"/>
      <c r="B6" s="104" t="s">
        <v>503</v>
      </c>
      <c r="C6" s="105"/>
      <c r="D6" s="105"/>
      <c r="E6" s="103"/>
      <c r="F6" s="103"/>
    </row>
    <row r="7" spans="1:6" ht="9.75" customHeight="1">
      <c r="A7" s="7"/>
      <c r="B7" s="101"/>
      <c r="C7" s="101"/>
      <c r="D7" s="101"/>
      <c r="E7" s="3"/>
      <c r="F7" s="96"/>
    </row>
    <row r="8" spans="1:6" hidden="1">
      <c r="A8" s="7"/>
      <c r="B8" s="7"/>
      <c r="C8" s="7"/>
      <c r="D8" s="8"/>
      <c r="E8" s="3"/>
      <c r="F8" s="94"/>
    </row>
    <row r="9" spans="1:6" hidden="1">
      <c r="A9" s="7"/>
      <c r="B9" s="7"/>
      <c r="C9" s="9"/>
      <c r="D9" s="8"/>
      <c r="E9" s="3"/>
      <c r="F9" s="94"/>
    </row>
    <row r="10" spans="1:6" ht="20.25" customHeight="1">
      <c r="A10" s="99" t="s">
        <v>1</v>
      </c>
      <c r="B10" s="99"/>
      <c r="C10" s="99"/>
      <c r="D10" s="99"/>
      <c r="E10" s="1"/>
      <c r="F10" s="10"/>
    </row>
    <row r="11" spans="1:6" ht="4.1500000000000004" customHeight="1">
      <c r="A11" s="112" t="s">
        <v>2</v>
      </c>
      <c r="B11" s="106" t="s">
        <v>3</v>
      </c>
      <c r="C11" s="106" t="s">
        <v>4</v>
      </c>
      <c r="D11" s="109" t="s">
        <v>5</v>
      </c>
      <c r="E11" s="109" t="s">
        <v>6</v>
      </c>
      <c r="F11" s="115" t="s">
        <v>7</v>
      </c>
    </row>
    <row r="12" spans="1:6" ht="3.6" customHeight="1">
      <c r="A12" s="113"/>
      <c r="B12" s="107"/>
      <c r="C12" s="107"/>
      <c r="D12" s="110"/>
      <c r="E12" s="110"/>
      <c r="F12" s="116"/>
    </row>
    <row r="13" spans="1:6" ht="3" customHeight="1">
      <c r="A13" s="113"/>
      <c r="B13" s="107"/>
      <c r="C13" s="107"/>
      <c r="D13" s="110"/>
      <c r="E13" s="110"/>
      <c r="F13" s="116"/>
    </row>
    <row r="14" spans="1:6" ht="3" customHeight="1">
      <c r="A14" s="113"/>
      <c r="B14" s="107"/>
      <c r="C14" s="107"/>
      <c r="D14" s="110"/>
      <c r="E14" s="110"/>
      <c r="F14" s="116"/>
    </row>
    <row r="15" spans="1:6" ht="3" customHeight="1">
      <c r="A15" s="113"/>
      <c r="B15" s="107"/>
      <c r="C15" s="107"/>
      <c r="D15" s="110"/>
      <c r="E15" s="110"/>
      <c r="F15" s="116"/>
    </row>
    <row r="16" spans="1:6" ht="3" customHeight="1">
      <c r="A16" s="113"/>
      <c r="B16" s="107"/>
      <c r="C16" s="107"/>
      <c r="D16" s="110"/>
      <c r="E16" s="110"/>
      <c r="F16" s="116"/>
    </row>
    <row r="17" spans="1:6" ht="23.45" customHeight="1">
      <c r="A17" s="114"/>
      <c r="B17" s="108"/>
      <c r="C17" s="108"/>
      <c r="D17" s="111"/>
      <c r="E17" s="111"/>
      <c r="F17" s="117"/>
    </row>
    <row r="18" spans="1:6" ht="12.6" customHeight="1">
      <c r="A18" s="11">
        <v>1</v>
      </c>
      <c r="B18" s="12">
        <v>2</v>
      </c>
      <c r="C18" s="13">
        <v>3</v>
      </c>
      <c r="D18" s="14" t="s">
        <v>8</v>
      </c>
      <c r="E18" s="15" t="s">
        <v>9</v>
      </c>
      <c r="F18" s="16" t="s">
        <v>10</v>
      </c>
    </row>
    <row r="19" spans="1:6">
      <c r="A19" s="17" t="s">
        <v>11</v>
      </c>
      <c r="B19" s="18" t="s">
        <v>12</v>
      </c>
      <c r="C19" s="19" t="s">
        <v>13</v>
      </c>
      <c r="D19" s="20">
        <v>17203081.359999999</v>
      </c>
      <c r="E19" s="21">
        <v>17352312.329999998</v>
      </c>
      <c r="F19" s="20" t="str">
        <f>IF(OR(D19="-",IF(E19="-",0,E19)&gt;=IF(D19="-",0,D19)),"-",IF(D19="-",0,D19)-IF(E19="-",0,E19))</f>
        <v>-</v>
      </c>
    </row>
    <row r="20" spans="1:6">
      <c r="A20" s="22" t="s">
        <v>14</v>
      </c>
      <c r="B20" s="23"/>
      <c r="C20" s="24"/>
      <c r="D20" s="25"/>
      <c r="E20" s="25"/>
      <c r="F20" s="26"/>
    </row>
    <row r="21" spans="1:6">
      <c r="A21" s="27" t="s">
        <v>15</v>
      </c>
      <c r="B21" s="28" t="s">
        <v>12</v>
      </c>
      <c r="C21" s="29" t="s">
        <v>16</v>
      </c>
      <c r="D21" s="30">
        <v>1498300</v>
      </c>
      <c r="E21" s="30">
        <v>1647630.97</v>
      </c>
      <c r="F21" s="31" t="str">
        <f t="shared" ref="F21:F53" si="0">IF(OR(D21="-",IF(E21="-",0,E21)&gt;=IF(D21="-",0,D21)),"-",IF(D21="-",0,D21)-IF(E21="-",0,E21))</f>
        <v>-</v>
      </c>
    </row>
    <row r="22" spans="1:6">
      <c r="A22" s="27" t="s">
        <v>17</v>
      </c>
      <c r="B22" s="28" t="s">
        <v>12</v>
      </c>
      <c r="C22" s="29" t="s">
        <v>18</v>
      </c>
      <c r="D22" s="30">
        <v>195000</v>
      </c>
      <c r="E22" s="30">
        <v>218024.97</v>
      </c>
      <c r="F22" s="31" t="str">
        <f t="shared" si="0"/>
        <v>-</v>
      </c>
    </row>
    <row r="23" spans="1:6">
      <c r="A23" s="27" t="s">
        <v>19</v>
      </c>
      <c r="B23" s="28" t="s">
        <v>12</v>
      </c>
      <c r="C23" s="29" t="s">
        <v>20</v>
      </c>
      <c r="D23" s="30">
        <v>195000</v>
      </c>
      <c r="E23" s="30">
        <v>218024.97</v>
      </c>
      <c r="F23" s="31" t="str">
        <f t="shared" si="0"/>
        <v>-</v>
      </c>
    </row>
    <row r="24" spans="1:6" ht="90">
      <c r="A24" s="32" t="s">
        <v>21</v>
      </c>
      <c r="B24" s="28" t="s">
        <v>12</v>
      </c>
      <c r="C24" s="29" t="s">
        <v>22</v>
      </c>
      <c r="D24" s="30">
        <v>195000</v>
      </c>
      <c r="E24" s="30">
        <v>217972.5</v>
      </c>
      <c r="F24" s="31" t="str">
        <f t="shared" si="0"/>
        <v>-</v>
      </c>
    </row>
    <row r="25" spans="1:6" ht="67.5">
      <c r="A25" s="32" t="s">
        <v>23</v>
      </c>
      <c r="B25" s="28" t="s">
        <v>12</v>
      </c>
      <c r="C25" s="29" t="s">
        <v>24</v>
      </c>
      <c r="D25" s="30" t="s">
        <v>25</v>
      </c>
      <c r="E25" s="30">
        <v>30.17</v>
      </c>
      <c r="F25" s="31" t="str">
        <f t="shared" si="0"/>
        <v>-</v>
      </c>
    </row>
    <row r="26" spans="1:6" ht="90">
      <c r="A26" s="32" t="s">
        <v>26</v>
      </c>
      <c r="B26" s="28" t="s">
        <v>12</v>
      </c>
      <c r="C26" s="29" t="s">
        <v>27</v>
      </c>
      <c r="D26" s="30" t="s">
        <v>25</v>
      </c>
      <c r="E26" s="30">
        <v>78.8</v>
      </c>
      <c r="F26" s="31" t="str">
        <f t="shared" si="0"/>
        <v>-</v>
      </c>
    </row>
    <row r="27" spans="1:6" ht="101.25">
      <c r="A27" s="32" t="s">
        <v>28</v>
      </c>
      <c r="B27" s="28" t="s">
        <v>12</v>
      </c>
      <c r="C27" s="29" t="s">
        <v>29</v>
      </c>
      <c r="D27" s="30" t="s">
        <v>25</v>
      </c>
      <c r="E27" s="30">
        <v>-88.12</v>
      </c>
      <c r="F27" s="31" t="str">
        <f t="shared" si="0"/>
        <v>-</v>
      </c>
    </row>
    <row r="28" spans="1:6" ht="123.75">
      <c r="A28" s="32" t="s">
        <v>30</v>
      </c>
      <c r="B28" s="28" t="s">
        <v>12</v>
      </c>
      <c r="C28" s="29" t="s">
        <v>31</v>
      </c>
      <c r="D28" s="30" t="s">
        <v>25</v>
      </c>
      <c r="E28" s="30">
        <v>-88.12</v>
      </c>
      <c r="F28" s="31" t="str">
        <f t="shared" si="0"/>
        <v>-</v>
      </c>
    </row>
    <row r="29" spans="1:6" ht="67.5">
      <c r="A29" s="27" t="s">
        <v>32</v>
      </c>
      <c r="B29" s="28" t="s">
        <v>12</v>
      </c>
      <c r="C29" s="29" t="s">
        <v>464</v>
      </c>
      <c r="D29" s="30"/>
      <c r="E29" s="30">
        <v>31.62</v>
      </c>
      <c r="F29" s="31"/>
    </row>
    <row r="30" spans="1:6" ht="67.5">
      <c r="A30" s="27" t="s">
        <v>32</v>
      </c>
      <c r="B30" s="28" t="s">
        <v>12</v>
      </c>
      <c r="C30" s="29" t="s">
        <v>33</v>
      </c>
      <c r="D30" s="30" t="s">
        <v>25</v>
      </c>
      <c r="E30" s="30">
        <v>-6.78</v>
      </c>
      <c r="F30" s="31" t="str">
        <f t="shared" si="0"/>
        <v>-</v>
      </c>
    </row>
    <row r="31" spans="1:6" ht="45">
      <c r="A31" s="27" t="s">
        <v>34</v>
      </c>
      <c r="B31" s="28" t="s">
        <v>12</v>
      </c>
      <c r="C31" s="29" t="s">
        <v>35</v>
      </c>
      <c r="D31" s="30" t="s">
        <v>25</v>
      </c>
      <c r="E31" s="30">
        <v>0.57999999999999996</v>
      </c>
      <c r="F31" s="31" t="str">
        <f t="shared" si="0"/>
        <v>-</v>
      </c>
    </row>
    <row r="32" spans="1:6" ht="67.5">
      <c r="A32" s="27" t="s">
        <v>36</v>
      </c>
      <c r="B32" s="28" t="s">
        <v>12</v>
      </c>
      <c r="C32" s="29" t="s">
        <v>37</v>
      </c>
      <c r="D32" s="30" t="s">
        <v>25</v>
      </c>
      <c r="E32" s="30">
        <v>37.82</v>
      </c>
      <c r="F32" s="31" t="str">
        <f t="shared" si="0"/>
        <v>-</v>
      </c>
    </row>
    <row r="33" spans="1:6" ht="33.75">
      <c r="A33" s="27" t="s">
        <v>38</v>
      </c>
      <c r="B33" s="28" t="s">
        <v>12</v>
      </c>
      <c r="C33" s="29" t="s">
        <v>39</v>
      </c>
      <c r="D33" s="30">
        <v>197300</v>
      </c>
      <c r="E33" s="30">
        <v>213198.16</v>
      </c>
      <c r="F33" s="31" t="str">
        <f t="shared" si="0"/>
        <v>-</v>
      </c>
    </row>
    <row r="34" spans="1:6" ht="22.5">
      <c r="A34" s="27" t="s">
        <v>40</v>
      </c>
      <c r="B34" s="28" t="s">
        <v>12</v>
      </c>
      <c r="C34" s="29" t="s">
        <v>41</v>
      </c>
      <c r="D34" s="30">
        <v>197300</v>
      </c>
      <c r="E34" s="30">
        <f>E33</f>
        <v>213198.16</v>
      </c>
      <c r="F34" s="31" t="str">
        <f t="shared" si="0"/>
        <v>-</v>
      </c>
    </row>
    <row r="35" spans="1:6" ht="67.5">
      <c r="A35" s="27" t="s">
        <v>42</v>
      </c>
      <c r="B35" s="28" t="s">
        <v>12</v>
      </c>
      <c r="C35" s="29" t="s">
        <v>43</v>
      </c>
      <c r="D35" s="30">
        <v>73100</v>
      </c>
      <c r="E35" s="30">
        <v>94993.71</v>
      </c>
      <c r="F35" s="31" t="str">
        <f t="shared" si="0"/>
        <v>-</v>
      </c>
    </row>
    <row r="36" spans="1:6" ht="78.75">
      <c r="A36" s="32" t="s">
        <v>44</v>
      </c>
      <c r="B36" s="28" t="s">
        <v>12</v>
      </c>
      <c r="C36" s="29" t="s">
        <v>45</v>
      </c>
      <c r="D36" s="30">
        <v>800</v>
      </c>
      <c r="E36" s="30">
        <v>914.85</v>
      </c>
      <c r="F36" s="31" t="str">
        <f t="shared" si="0"/>
        <v>-</v>
      </c>
    </row>
    <row r="37" spans="1:6" ht="67.5">
      <c r="A37" s="27" t="s">
        <v>46</v>
      </c>
      <c r="B37" s="28" t="s">
        <v>12</v>
      </c>
      <c r="C37" s="29" t="s">
        <v>47</v>
      </c>
      <c r="D37" s="30">
        <v>134800</v>
      </c>
      <c r="E37" s="30">
        <v>138573.57999999999</v>
      </c>
      <c r="F37" s="31" t="str">
        <f t="shared" si="0"/>
        <v>-</v>
      </c>
    </row>
    <row r="38" spans="1:6" ht="67.5">
      <c r="A38" s="27" t="s">
        <v>48</v>
      </c>
      <c r="B38" s="28" t="s">
        <v>12</v>
      </c>
      <c r="C38" s="29" t="s">
        <v>49</v>
      </c>
      <c r="D38" s="30">
        <v>-11400</v>
      </c>
      <c r="E38" s="30">
        <v>-21283.98</v>
      </c>
      <c r="F38" s="31"/>
    </row>
    <row r="39" spans="1:6">
      <c r="A39" s="27" t="s">
        <v>50</v>
      </c>
      <c r="B39" s="28" t="s">
        <v>12</v>
      </c>
      <c r="C39" s="29" t="s">
        <v>51</v>
      </c>
      <c r="D39" s="30">
        <v>100</v>
      </c>
      <c r="E39" s="30">
        <v>123</v>
      </c>
      <c r="F39" s="31" t="str">
        <f t="shared" si="0"/>
        <v>-</v>
      </c>
    </row>
    <row r="40" spans="1:6">
      <c r="A40" s="27" t="s">
        <v>52</v>
      </c>
      <c r="B40" s="28" t="s">
        <v>12</v>
      </c>
      <c r="C40" s="29" t="s">
        <v>53</v>
      </c>
      <c r="D40" s="30">
        <v>100</v>
      </c>
      <c r="E40" s="30">
        <v>123</v>
      </c>
      <c r="F40" s="31" t="str">
        <f t="shared" si="0"/>
        <v>-</v>
      </c>
    </row>
    <row r="41" spans="1:6">
      <c r="A41" s="27" t="s">
        <v>52</v>
      </c>
      <c r="B41" s="28" t="s">
        <v>12</v>
      </c>
      <c r="C41" s="29" t="s">
        <v>54</v>
      </c>
      <c r="D41" s="30">
        <v>100</v>
      </c>
      <c r="E41" s="30">
        <v>123</v>
      </c>
      <c r="F41" s="31" t="str">
        <f t="shared" si="0"/>
        <v>-</v>
      </c>
    </row>
    <row r="42" spans="1:6" ht="45">
      <c r="A42" s="27" t="s">
        <v>55</v>
      </c>
      <c r="B42" s="28" t="s">
        <v>12</v>
      </c>
      <c r="C42" s="29" t="s">
        <v>56</v>
      </c>
      <c r="D42" s="30">
        <v>100</v>
      </c>
      <c r="E42" s="30">
        <v>108</v>
      </c>
      <c r="F42" s="31" t="str">
        <f t="shared" si="0"/>
        <v>-</v>
      </c>
    </row>
    <row r="43" spans="1:6" ht="22.5">
      <c r="A43" s="27" t="s">
        <v>57</v>
      </c>
      <c r="B43" s="28" t="s">
        <v>12</v>
      </c>
      <c r="C43" s="29" t="s">
        <v>58</v>
      </c>
      <c r="D43" s="30" t="s">
        <v>25</v>
      </c>
      <c r="E43" s="30">
        <v>15</v>
      </c>
      <c r="F43" s="31" t="str">
        <f t="shared" si="0"/>
        <v>-</v>
      </c>
    </row>
    <row r="44" spans="1:6">
      <c r="A44" s="27" t="s">
        <v>59</v>
      </c>
      <c r="B44" s="28" t="s">
        <v>12</v>
      </c>
      <c r="C44" s="29" t="s">
        <v>60</v>
      </c>
      <c r="D44" s="30">
        <v>220100</v>
      </c>
      <c r="E44" s="30">
        <v>319177.86</v>
      </c>
      <c r="F44" s="31" t="str">
        <f t="shared" si="0"/>
        <v>-</v>
      </c>
    </row>
    <row r="45" spans="1:6">
      <c r="A45" s="27" t="s">
        <v>61</v>
      </c>
      <c r="B45" s="28" t="s">
        <v>12</v>
      </c>
      <c r="C45" s="29" t="s">
        <v>62</v>
      </c>
      <c r="D45" s="30">
        <v>42100</v>
      </c>
      <c r="E45" s="30">
        <v>45026.36</v>
      </c>
      <c r="F45" s="31" t="str">
        <f t="shared" si="0"/>
        <v>-</v>
      </c>
    </row>
    <row r="46" spans="1:6" ht="33.75">
      <c r="A46" s="27" t="s">
        <v>63</v>
      </c>
      <c r="B46" s="28" t="s">
        <v>12</v>
      </c>
      <c r="C46" s="29" t="s">
        <v>64</v>
      </c>
      <c r="D46" s="30">
        <v>42100</v>
      </c>
      <c r="E46" s="30">
        <v>45026.36</v>
      </c>
      <c r="F46" s="31" t="str">
        <f t="shared" si="0"/>
        <v>-</v>
      </c>
    </row>
    <row r="47" spans="1:6" ht="67.5">
      <c r="A47" s="27" t="s">
        <v>65</v>
      </c>
      <c r="B47" s="28" t="s">
        <v>12</v>
      </c>
      <c r="C47" s="29" t="s">
        <v>66</v>
      </c>
      <c r="D47" s="30">
        <v>42100</v>
      </c>
      <c r="E47" s="30">
        <v>43886.51</v>
      </c>
      <c r="F47" s="31" t="str">
        <f t="shared" si="0"/>
        <v>-</v>
      </c>
    </row>
    <row r="48" spans="1:6" ht="45">
      <c r="A48" s="27" t="s">
        <v>67</v>
      </c>
      <c r="B48" s="28" t="s">
        <v>12</v>
      </c>
      <c r="C48" s="29" t="s">
        <v>68</v>
      </c>
      <c r="D48" s="30" t="s">
        <v>25</v>
      </c>
      <c r="E48" s="30">
        <v>1139.8499999999999</v>
      </c>
      <c r="F48" s="31" t="str">
        <f t="shared" si="0"/>
        <v>-</v>
      </c>
    </row>
    <row r="49" spans="1:6">
      <c r="A49" s="27" t="s">
        <v>69</v>
      </c>
      <c r="B49" s="28" t="s">
        <v>12</v>
      </c>
      <c r="C49" s="29" t="s">
        <v>70</v>
      </c>
      <c r="D49" s="30">
        <v>178000</v>
      </c>
      <c r="E49" s="30">
        <v>274151.5</v>
      </c>
      <c r="F49" s="31" t="str">
        <f t="shared" si="0"/>
        <v>-</v>
      </c>
    </row>
    <row r="50" spans="1:6">
      <c r="A50" s="27" t="s">
        <v>71</v>
      </c>
      <c r="B50" s="28" t="s">
        <v>12</v>
      </c>
      <c r="C50" s="29" t="s">
        <v>72</v>
      </c>
      <c r="D50" s="30">
        <v>75000</v>
      </c>
      <c r="E50" s="30">
        <v>80433.509999999995</v>
      </c>
      <c r="F50" s="31" t="str">
        <f t="shared" si="0"/>
        <v>-</v>
      </c>
    </row>
    <row r="51" spans="1:6" ht="33.75">
      <c r="A51" s="27" t="s">
        <v>73</v>
      </c>
      <c r="B51" s="28" t="s">
        <v>12</v>
      </c>
      <c r="C51" s="29" t="s">
        <v>74</v>
      </c>
      <c r="D51" s="30">
        <v>75000</v>
      </c>
      <c r="E51" s="30">
        <v>80433.509999999995</v>
      </c>
      <c r="F51" s="31" t="str">
        <f t="shared" si="0"/>
        <v>-</v>
      </c>
    </row>
    <row r="52" spans="1:6" ht="56.25">
      <c r="A52" s="27" t="s">
        <v>75</v>
      </c>
      <c r="B52" s="28" t="s">
        <v>12</v>
      </c>
      <c r="C52" s="29" t="s">
        <v>76</v>
      </c>
      <c r="D52" s="30">
        <v>75000</v>
      </c>
      <c r="E52" s="30">
        <v>73092.990000000005</v>
      </c>
      <c r="F52" s="31">
        <f t="shared" si="0"/>
        <v>1907.0099999999948</v>
      </c>
    </row>
    <row r="53" spans="1:6" ht="45">
      <c r="A53" s="27" t="s">
        <v>77</v>
      </c>
      <c r="B53" s="28" t="s">
        <v>12</v>
      </c>
      <c r="C53" s="29" t="s">
        <v>78</v>
      </c>
      <c r="D53" s="30" t="s">
        <v>25</v>
      </c>
      <c r="E53" s="30">
        <v>7090.52</v>
      </c>
      <c r="F53" s="31" t="str">
        <f t="shared" si="0"/>
        <v>-</v>
      </c>
    </row>
    <row r="54" spans="1:6" ht="56.25">
      <c r="A54" s="27" t="s">
        <v>79</v>
      </c>
      <c r="B54" s="28" t="s">
        <v>12</v>
      </c>
      <c r="C54" s="29" t="s">
        <v>80</v>
      </c>
      <c r="D54" s="30" t="s">
        <v>25</v>
      </c>
      <c r="E54" s="30">
        <v>250</v>
      </c>
      <c r="F54" s="31" t="str">
        <f t="shared" ref="F54:F84" si="1">IF(OR(D54="-",IF(E54="-",0,E54)&gt;=IF(D54="-",0,D54)),"-",IF(D54="-",0,D54)-IF(E54="-",0,E54))</f>
        <v>-</v>
      </c>
    </row>
    <row r="55" spans="1:6">
      <c r="A55" s="27" t="s">
        <v>81</v>
      </c>
      <c r="B55" s="28" t="s">
        <v>12</v>
      </c>
      <c r="C55" s="29" t="s">
        <v>82</v>
      </c>
      <c r="D55" s="30">
        <v>103000</v>
      </c>
      <c r="E55" s="30">
        <v>193717.99</v>
      </c>
      <c r="F55" s="31" t="str">
        <f t="shared" si="1"/>
        <v>-</v>
      </c>
    </row>
    <row r="56" spans="1:6" ht="33.75">
      <c r="A56" s="27" t="s">
        <v>83</v>
      </c>
      <c r="B56" s="28" t="s">
        <v>12</v>
      </c>
      <c r="C56" s="29" t="s">
        <v>84</v>
      </c>
      <c r="D56" s="30">
        <v>103000</v>
      </c>
      <c r="E56" s="30">
        <v>193717.99</v>
      </c>
      <c r="F56" s="31" t="str">
        <f t="shared" si="1"/>
        <v>-</v>
      </c>
    </row>
    <row r="57" spans="1:6" ht="56.25">
      <c r="A57" s="27" t="s">
        <v>85</v>
      </c>
      <c r="B57" s="28" t="s">
        <v>12</v>
      </c>
      <c r="C57" s="29" t="s">
        <v>86</v>
      </c>
      <c r="D57" s="30">
        <v>103000</v>
      </c>
      <c r="E57" s="30">
        <v>192731.44</v>
      </c>
      <c r="F57" s="31" t="str">
        <f t="shared" si="1"/>
        <v>-</v>
      </c>
    </row>
    <row r="58" spans="1:6" ht="45">
      <c r="A58" s="27" t="s">
        <v>87</v>
      </c>
      <c r="B58" s="28" t="s">
        <v>12</v>
      </c>
      <c r="C58" s="29" t="s">
        <v>88</v>
      </c>
      <c r="D58" s="30" t="s">
        <v>25</v>
      </c>
      <c r="E58" s="30">
        <v>986.55</v>
      </c>
      <c r="F58" s="31" t="str">
        <f t="shared" si="1"/>
        <v>-</v>
      </c>
    </row>
    <row r="59" spans="1:6">
      <c r="A59" s="27" t="s">
        <v>89</v>
      </c>
      <c r="B59" s="28" t="s">
        <v>12</v>
      </c>
      <c r="C59" s="29" t="s">
        <v>90</v>
      </c>
      <c r="D59" s="30">
        <v>7000</v>
      </c>
      <c r="E59" s="30">
        <v>7400</v>
      </c>
      <c r="F59" s="31" t="str">
        <f t="shared" si="1"/>
        <v>-</v>
      </c>
    </row>
    <row r="60" spans="1:6" ht="45">
      <c r="A60" s="27" t="s">
        <v>91</v>
      </c>
      <c r="B60" s="28" t="s">
        <v>12</v>
      </c>
      <c r="C60" s="29" t="s">
        <v>92</v>
      </c>
      <c r="D60" s="30">
        <v>7000</v>
      </c>
      <c r="E60" s="30">
        <v>7400</v>
      </c>
      <c r="F60" s="31" t="str">
        <f t="shared" si="1"/>
        <v>-</v>
      </c>
    </row>
    <row r="61" spans="1:6" ht="67.5">
      <c r="A61" s="27" t="s">
        <v>93</v>
      </c>
      <c r="B61" s="28" t="s">
        <v>12</v>
      </c>
      <c r="C61" s="29" t="s">
        <v>94</v>
      </c>
      <c r="D61" s="30">
        <v>7000</v>
      </c>
      <c r="E61" s="30">
        <v>7400</v>
      </c>
      <c r="F61" s="31" t="str">
        <f t="shared" si="1"/>
        <v>-</v>
      </c>
    </row>
    <row r="62" spans="1:6" ht="67.5">
      <c r="A62" s="27" t="s">
        <v>93</v>
      </c>
      <c r="B62" s="28" t="s">
        <v>12</v>
      </c>
      <c r="C62" s="29" t="s">
        <v>95</v>
      </c>
      <c r="D62" s="30">
        <v>7000</v>
      </c>
      <c r="E62" s="30">
        <v>7400</v>
      </c>
      <c r="F62" s="31" t="str">
        <f t="shared" si="1"/>
        <v>-</v>
      </c>
    </row>
    <row r="63" spans="1:6" ht="33.75">
      <c r="A63" s="27" t="s">
        <v>96</v>
      </c>
      <c r="B63" s="28" t="s">
        <v>12</v>
      </c>
      <c r="C63" s="29" t="s">
        <v>97</v>
      </c>
      <c r="D63" s="30">
        <v>12000</v>
      </c>
      <c r="E63" s="30">
        <v>11949.88</v>
      </c>
      <c r="F63" s="31">
        <f t="shared" si="1"/>
        <v>50.1200000000008</v>
      </c>
    </row>
    <row r="64" spans="1:6" ht="67.5">
      <c r="A64" s="32" t="s">
        <v>98</v>
      </c>
      <c r="B64" s="28" t="s">
        <v>12</v>
      </c>
      <c r="C64" s="29" t="s">
        <v>99</v>
      </c>
      <c r="D64" s="30">
        <v>12000</v>
      </c>
      <c r="E64" s="30">
        <v>11949.88</v>
      </c>
      <c r="F64" s="31">
        <f t="shared" si="1"/>
        <v>50.1200000000008</v>
      </c>
    </row>
    <row r="65" spans="1:6" ht="67.5">
      <c r="A65" s="32" t="s">
        <v>100</v>
      </c>
      <c r="B65" s="28" t="s">
        <v>12</v>
      </c>
      <c r="C65" s="29" t="s">
        <v>101</v>
      </c>
      <c r="D65" s="30">
        <v>12000</v>
      </c>
      <c r="E65" s="30">
        <v>11949.88</v>
      </c>
      <c r="F65" s="31">
        <f t="shared" si="1"/>
        <v>50.1200000000008</v>
      </c>
    </row>
    <row r="66" spans="1:6" ht="67.5">
      <c r="A66" s="27" t="s">
        <v>102</v>
      </c>
      <c r="B66" s="28" t="s">
        <v>12</v>
      </c>
      <c r="C66" s="29" t="s">
        <v>103</v>
      </c>
      <c r="D66" s="30">
        <v>12000</v>
      </c>
      <c r="E66" s="30">
        <v>11949.88</v>
      </c>
      <c r="F66" s="31">
        <f t="shared" si="1"/>
        <v>50.1200000000008</v>
      </c>
    </row>
    <row r="67" spans="1:6" ht="22.5">
      <c r="A67" s="27" t="s">
        <v>104</v>
      </c>
      <c r="B67" s="28" t="s">
        <v>12</v>
      </c>
      <c r="C67" s="29" t="s">
        <v>105</v>
      </c>
      <c r="D67" s="30">
        <v>866800</v>
      </c>
      <c r="E67" s="30">
        <v>877757.1</v>
      </c>
      <c r="F67" s="31" t="str">
        <f t="shared" si="1"/>
        <v>-</v>
      </c>
    </row>
    <row r="68" spans="1:6">
      <c r="A68" s="27" t="s">
        <v>106</v>
      </c>
      <c r="B68" s="28" t="s">
        <v>12</v>
      </c>
      <c r="C68" s="29" t="s">
        <v>107</v>
      </c>
      <c r="D68" s="30">
        <v>866800</v>
      </c>
      <c r="E68" s="30">
        <v>877757.1</v>
      </c>
      <c r="F68" s="31" t="str">
        <f t="shared" si="1"/>
        <v>-</v>
      </c>
    </row>
    <row r="69" spans="1:6" ht="33.75">
      <c r="A69" s="27" t="s">
        <v>108</v>
      </c>
      <c r="B69" s="28" t="s">
        <v>12</v>
      </c>
      <c r="C69" s="29" t="s">
        <v>109</v>
      </c>
      <c r="D69" s="30">
        <v>866800</v>
      </c>
      <c r="E69" s="30">
        <v>877757.1</v>
      </c>
      <c r="F69" s="31" t="str">
        <f t="shared" si="1"/>
        <v>-</v>
      </c>
    </row>
    <row r="70" spans="1:6" ht="33.75">
      <c r="A70" s="27" t="s">
        <v>110</v>
      </c>
      <c r="B70" s="28" t="s">
        <v>12</v>
      </c>
      <c r="C70" s="29" t="s">
        <v>111</v>
      </c>
      <c r="D70" s="30">
        <v>866800</v>
      </c>
      <c r="E70" s="30">
        <v>877757.1</v>
      </c>
      <c r="F70" s="31" t="str">
        <f t="shared" si="1"/>
        <v>-</v>
      </c>
    </row>
    <row r="71" spans="1:6">
      <c r="A71" s="27" t="s">
        <v>112</v>
      </c>
      <c r="B71" s="28" t="s">
        <v>12</v>
      </c>
      <c r="C71" s="29" t="s">
        <v>113</v>
      </c>
      <c r="D71" s="30">
        <v>15704781.359999999</v>
      </c>
      <c r="E71" s="30">
        <v>15704681.359999999</v>
      </c>
      <c r="F71" s="31">
        <f t="shared" si="1"/>
        <v>100</v>
      </c>
    </row>
    <row r="72" spans="1:6" ht="33.75">
      <c r="A72" s="27" t="s">
        <v>114</v>
      </c>
      <c r="B72" s="28" t="s">
        <v>12</v>
      </c>
      <c r="C72" s="29" t="s">
        <v>115</v>
      </c>
      <c r="D72" s="30">
        <v>15703973.26</v>
      </c>
      <c r="E72" s="30">
        <v>15703873.26</v>
      </c>
      <c r="F72" s="31">
        <f t="shared" si="1"/>
        <v>100</v>
      </c>
    </row>
    <row r="73" spans="1:6" ht="22.5">
      <c r="A73" s="27" t="s">
        <v>116</v>
      </c>
      <c r="B73" s="28" t="s">
        <v>12</v>
      </c>
      <c r="C73" s="29" t="s">
        <v>465</v>
      </c>
      <c r="D73" s="30">
        <v>5030586</v>
      </c>
      <c r="E73" s="30">
        <v>5030586</v>
      </c>
      <c r="F73" s="31" t="str">
        <f t="shared" ref="F73:F76" si="2">IF(OR(D73="-",IF(E73="-",0,E73)&gt;=IF(D73="-",0,D73)),"-",IF(D73="-",0,D73)-IF(E73="-",0,E73))</f>
        <v>-</v>
      </c>
    </row>
    <row r="74" spans="1:6" ht="22.5">
      <c r="A74" s="27" t="s">
        <v>117</v>
      </c>
      <c r="B74" s="28" t="s">
        <v>12</v>
      </c>
      <c r="C74" s="29" t="s">
        <v>127</v>
      </c>
      <c r="D74" s="30">
        <v>5030586</v>
      </c>
      <c r="E74" s="30">
        <v>5030586</v>
      </c>
      <c r="F74" s="31" t="str">
        <f t="shared" si="2"/>
        <v>-</v>
      </c>
    </row>
    <row r="75" spans="1:6" ht="33.75">
      <c r="A75" s="27" t="s">
        <v>128</v>
      </c>
      <c r="B75" s="28" t="s">
        <v>12</v>
      </c>
      <c r="C75" s="29" t="s">
        <v>129</v>
      </c>
      <c r="D75" s="30">
        <v>2261499</v>
      </c>
      <c r="E75" s="30">
        <v>2261499</v>
      </c>
      <c r="F75" s="31" t="str">
        <f t="shared" si="2"/>
        <v>-</v>
      </c>
    </row>
    <row r="76" spans="1:6" ht="33.75">
      <c r="A76" s="27" t="s">
        <v>498</v>
      </c>
      <c r="B76" s="28" t="s">
        <v>12</v>
      </c>
      <c r="C76" s="29" t="s">
        <v>500</v>
      </c>
      <c r="D76" s="30">
        <v>2769087</v>
      </c>
      <c r="E76" s="30">
        <v>2769087</v>
      </c>
      <c r="F76" s="31" t="str">
        <f t="shared" si="2"/>
        <v>-</v>
      </c>
    </row>
    <row r="77" spans="1:6" ht="22.5">
      <c r="A77" s="27" t="s">
        <v>490</v>
      </c>
      <c r="B77" s="28" t="s">
        <v>12</v>
      </c>
      <c r="C77" s="29" t="s">
        <v>491</v>
      </c>
      <c r="D77" s="30">
        <v>287118.26</v>
      </c>
      <c r="E77" s="30">
        <v>287118.26</v>
      </c>
      <c r="F77" s="31"/>
    </row>
    <row r="78" spans="1:6" ht="33.75">
      <c r="A78" s="27" t="s">
        <v>492</v>
      </c>
      <c r="B78" s="28" t="s">
        <v>12</v>
      </c>
      <c r="C78" s="29" t="s">
        <v>493</v>
      </c>
      <c r="D78" s="30">
        <v>287118.26</v>
      </c>
      <c r="E78" s="30">
        <v>287118.26</v>
      </c>
      <c r="F78" s="31"/>
    </row>
    <row r="79" spans="1:6" ht="33.75">
      <c r="A79" s="27" t="s">
        <v>492</v>
      </c>
      <c r="B79" s="28" t="s">
        <v>12</v>
      </c>
      <c r="C79" s="29" t="s">
        <v>494</v>
      </c>
      <c r="D79" s="30">
        <v>287118.26</v>
      </c>
      <c r="E79" s="30">
        <v>287118.26</v>
      </c>
      <c r="F79" s="31"/>
    </row>
    <row r="80" spans="1:6">
      <c r="A80" s="27" t="s">
        <v>495</v>
      </c>
      <c r="B80" s="28" t="s">
        <v>12</v>
      </c>
      <c r="C80" s="29" t="s">
        <v>496</v>
      </c>
      <c r="D80" s="30">
        <v>10386269</v>
      </c>
      <c r="E80" s="30">
        <v>10386169</v>
      </c>
      <c r="F80" s="31"/>
    </row>
    <row r="81" spans="1:6" ht="78.75">
      <c r="A81" s="32" t="s">
        <v>118</v>
      </c>
      <c r="B81" s="28" t="s">
        <v>12</v>
      </c>
      <c r="C81" s="29" t="s">
        <v>119</v>
      </c>
      <c r="D81" s="30">
        <v>1791940</v>
      </c>
      <c r="E81" s="30">
        <v>1791840</v>
      </c>
      <c r="F81" s="31">
        <f t="shared" si="1"/>
        <v>100</v>
      </c>
    </row>
    <row r="82" spans="1:6" ht="22.5">
      <c r="A82" s="32" t="s">
        <v>497</v>
      </c>
      <c r="B82" s="28" t="s">
        <v>12</v>
      </c>
      <c r="C82" s="29" t="s">
        <v>130</v>
      </c>
      <c r="D82" s="30">
        <v>8594329</v>
      </c>
      <c r="E82" s="30">
        <v>8594329</v>
      </c>
      <c r="F82" s="31"/>
    </row>
    <row r="83" spans="1:6" ht="33.75">
      <c r="A83" s="27" t="s">
        <v>131</v>
      </c>
      <c r="B83" s="28" t="s">
        <v>12</v>
      </c>
      <c r="C83" s="29" t="s">
        <v>132</v>
      </c>
      <c r="D83" s="30">
        <v>5792760</v>
      </c>
      <c r="E83" s="30">
        <v>5792760</v>
      </c>
      <c r="F83" s="31" t="str">
        <f t="shared" ref="F83" si="3">IF(OR(D83="-",IF(E83="-",0,E83)&gt;=IF(D83="-",0,D83)),"-",IF(D83="-",0,D83)-IF(E83="-",0,E83))</f>
        <v>-</v>
      </c>
    </row>
    <row r="84" spans="1:6" ht="45">
      <c r="A84" s="27" t="s">
        <v>120</v>
      </c>
      <c r="B84" s="28" t="s">
        <v>12</v>
      </c>
      <c r="C84" s="29" t="s">
        <v>121</v>
      </c>
      <c r="D84" s="30">
        <v>168179</v>
      </c>
      <c r="E84" s="30">
        <v>168179</v>
      </c>
      <c r="F84" s="31" t="str">
        <f t="shared" si="1"/>
        <v>-</v>
      </c>
    </row>
    <row r="85" spans="1:6" ht="45">
      <c r="A85" s="27" t="s">
        <v>133</v>
      </c>
      <c r="B85" s="28" t="s">
        <v>12</v>
      </c>
      <c r="C85" s="29" t="s">
        <v>134</v>
      </c>
      <c r="D85" s="30">
        <v>693200</v>
      </c>
      <c r="E85" s="30">
        <v>693200</v>
      </c>
      <c r="F85" s="31" t="str">
        <f t="shared" ref="F85:F94" si="4">IF(OR(D85="-",IF(E85="-",0,E85)&gt;=IF(D85="-",0,D85)),"-",IF(D85="-",0,D85)-IF(E85="-",0,E85))</f>
        <v>-</v>
      </c>
    </row>
    <row r="86" spans="1:6" ht="33.75">
      <c r="A86" s="27" t="s">
        <v>135</v>
      </c>
      <c r="B86" s="28" t="s">
        <v>12</v>
      </c>
      <c r="C86" s="29" t="s">
        <v>136</v>
      </c>
      <c r="D86" s="30">
        <v>108900</v>
      </c>
      <c r="E86" s="30">
        <v>108900</v>
      </c>
      <c r="F86" s="31" t="str">
        <f t="shared" si="4"/>
        <v>-</v>
      </c>
    </row>
    <row r="87" spans="1:6" ht="22.5">
      <c r="A87" s="27" t="s">
        <v>137</v>
      </c>
      <c r="B87" s="28" t="s">
        <v>12</v>
      </c>
      <c r="C87" s="29" t="s">
        <v>138</v>
      </c>
      <c r="D87" s="30">
        <v>50790</v>
      </c>
      <c r="E87" s="30">
        <v>50790</v>
      </c>
      <c r="F87" s="31" t="str">
        <f t="shared" si="4"/>
        <v>-</v>
      </c>
    </row>
    <row r="88" spans="1:6" ht="45">
      <c r="A88" s="27" t="s">
        <v>139</v>
      </c>
      <c r="B88" s="28" t="s">
        <v>12</v>
      </c>
      <c r="C88" s="29" t="s">
        <v>140</v>
      </c>
      <c r="D88" s="30">
        <v>304200</v>
      </c>
      <c r="E88" s="30">
        <v>304200</v>
      </c>
      <c r="F88" s="31" t="str">
        <f t="shared" si="4"/>
        <v>-</v>
      </c>
    </row>
    <row r="89" spans="1:6" ht="45">
      <c r="A89" s="27" t="s">
        <v>141</v>
      </c>
      <c r="B89" s="28" t="s">
        <v>12</v>
      </c>
      <c r="C89" s="29" t="s">
        <v>142</v>
      </c>
      <c r="D89" s="30">
        <v>626300</v>
      </c>
      <c r="E89" s="30">
        <v>626300</v>
      </c>
      <c r="F89" s="31" t="str">
        <f t="shared" si="4"/>
        <v>-</v>
      </c>
    </row>
    <row r="90" spans="1:6" ht="33.75">
      <c r="A90" s="27" t="s">
        <v>143</v>
      </c>
      <c r="B90" s="28" t="s">
        <v>12</v>
      </c>
      <c r="C90" s="29" t="s">
        <v>144</v>
      </c>
      <c r="D90" s="30">
        <v>100000</v>
      </c>
      <c r="E90" s="30">
        <v>100000</v>
      </c>
      <c r="F90" s="31" t="str">
        <f t="shared" si="4"/>
        <v>-</v>
      </c>
    </row>
    <row r="91" spans="1:6" ht="22.5">
      <c r="A91" s="27" t="s">
        <v>145</v>
      </c>
      <c r="B91" s="28" t="s">
        <v>12</v>
      </c>
      <c r="C91" s="29" t="s">
        <v>146</v>
      </c>
      <c r="D91" s="30">
        <v>750000</v>
      </c>
      <c r="E91" s="30">
        <v>750000</v>
      </c>
      <c r="F91" s="31" t="str">
        <f t="shared" si="4"/>
        <v>-</v>
      </c>
    </row>
    <row r="92" spans="1:6" ht="80.25" customHeight="1">
      <c r="A92" s="27" t="s">
        <v>122</v>
      </c>
      <c r="B92" s="28" t="s">
        <v>12</v>
      </c>
      <c r="C92" s="29" t="s">
        <v>123</v>
      </c>
      <c r="D92" s="30">
        <v>808.1</v>
      </c>
      <c r="E92" s="30">
        <v>808.1</v>
      </c>
      <c r="F92" s="31" t="str">
        <f t="shared" si="4"/>
        <v>-</v>
      </c>
    </row>
    <row r="93" spans="1:6" ht="57.75" customHeight="1">
      <c r="A93" s="27" t="s">
        <v>124</v>
      </c>
      <c r="B93" s="28" t="s">
        <v>12</v>
      </c>
      <c r="C93" s="29" t="s">
        <v>125</v>
      </c>
      <c r="D93" s="30">
        <v>808.1</v>
      </c>
      <c r="E93" s="30">
        <v>808.1</v>
      </c>
      <c r="F93" s="31" t="str">
        <f t="shared" si="4"/>
        <v>-</v>
      </c>
    </row>
    <row r="94" spans="1:6" ht="55.5" customHeight="1">
      <c r="A94" s="27" t="s">
        <v>124</v>
      </c>
      <c r="B94" s="28" t="s">
        <v>12</v>
      </c>
      <c r="C94" s="29" t="s">
        <v>126</v>
      </c>
      <c r="D94" s="30">
        <v>808.1</v>
      </c>
      <c r="E94" s="30">
        <v>808.1</v>
      </c>
      <c r="F94" s="31" t="str">
        <f t="shared" si="4"/>
        <v>-</v>
      </c>
    </row>
  </sheetData>
  <mergeCells count="13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7:D7"/>
    <mergeCell ref="D5:F5"/>
    <mergeCell ref="B6:F6"/>
  </mergeCells>
  <conditionalFormatting sqref="F23 F21 F31 F27:F29 F41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8"/>
  <sheetViews>
    <sheetView showGridLines="0" zoomScaleNormal="100" workbookViewId="0">
      <selection activeCell="D6" sqref="D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2.75" customHeight="1">
      <c r="D2" s="118" t="s">
        <v>504</v>
      </c>
      <c r="E2" s="103"/>
      <c r="F2" s="103"/>
    </row>
    <row r="4" spans="1:6" ht="12.75" customHeight="1">
      <c r="C4" s="118" t="s">
        <v>505</v>
      </c>
      <c r="D4" s="103"/>
      <c r="E4" s="103"/>
      <c r="F4" s="103"/>
    </row>
    <row r="5" spans="1:6" ht="15" customHeight="1">
      <c r="A5" s="99" t="s">
        <v>147</v>
      </c>
      <c r="B5" s="99"/>
      <c r="C5" s="99"/>
      <c r="D5" s="99"/>
      <c r="E5" s="1"/>
      <c r="F5" s="8"/>
    </row>
    <row r="6" spans="1:6" ht="13.5" customHeight="1">
      <c r="A6" s="4"/>
      <c r="B6" s="4"/>
      <c r="C6" s="33"/>
      <c r="D6" s="6"/>
      <c r="E6" s="6"/>
      <c r="F6" s="6"/>
    </row>
    <row r="7" spans="1:6" ht="10.15" customHeight="1">
      <c r="A7" s="121" t="s">
        <v>2</v>
      </c>
      <c r="B7" s="106" t="s">
        <v>3</v>
      </c>
      <c r="C7" s="119" t="s">
        <v>148</v>
      </c>
      <c r="D7" s="109" t="s">
        <v>5</v>
      </c>
      <c r="E7" s="124" t="s">
        <v>6</v>
      </c>
      <c r="F7" s="115" t="s">
        <v>7</v>
      </c>
    </row>
    <row r="8" spans="1:6" ht="5.45" customHeight="1">
      <c r="A8" s="122"/>
      <c r="B8" s="107"/>
      <c r="C8" s="120"/>
      <c r="D8" s="110"/>
      <c r="E8" s="125"/>
      <c r="F8" s="116"/>
    </row>
    <row r="9" spans="1:6" ht="9.6" customHeight="1">
      <c r="A9" s="122"/>
      <c r="B9" s="107"/>
      <c r="C9" s="120"/>
      <c r="D9" s="110"/>
      <c r="E9" s="125"/>
      <c r="F9" s="116"/>
    </row>
    <row r="10" spans="1:6" ht="6" customHeight="1">
      <c r="A10" s="122"/>
      <c r="B10" s="107"/>
      <c r="C10" s="120"/>
      <c r="D10" s="110"/>
      <c r="E10" s="125"/>
      <c r="F10" s="116"/>
    </row>
    <row r="11" spans="1:6" ht="6.6" customHeight="1">
      <c r="A11" s="122"/>
      <c r="B11" s="107"/>
      <c r="C11" s="120"/>
      <c r="D11" s="110"/>
      <c r="E11" s="125"/>
      <c r="F11" s="116"/>
    </row>
    <row r="12" spans="1:6" ht="10.9" customHeight="1">
      <c r="A12" s="122"/>
      <c r="B12" s="107"/>
      <c r="C12" s="120"/>
      <c r="D12" s="110"/>
      <c r="E12" s="125"/>
      <c r="F12" s="116"/>
    </row>
    <row r="13" spans="1:6" ht="4.1500000000000004" hidden="1" customHeight="1">
      <c r="A13" s="122"/>
      <c r="B13" s="107"/>
      <c r="C13" s="34"/>
      <c r="D13" s="110"/>
      <c r="E13" s="35"/>
      <c r="F13" s="36"/>
    </row>
    <row r="14" spans="1:6" ht="13.15" hidden="1" customHeight="1">
      <c r="A14" s="123"/>
      <c r="B14" s="108"/>
      <c r="C14" s="37"/>
      <c r="D14" s="111"/>
      <c r="E14" s="38"/>
      <c r="F14" s="39"/>
    </row>
    <row r="15" spans="1:6" ht="13.5" customHeight="1">
      <c r="A15" s="11">
        <v>1</v>
      </c>
      <c r="B15" s="12">
        <v>2</v>
      </c>
      <c r="C15" s="13">
        <v>3</v>
      </c>
      <c r="D15" s="14" t="s">
        <v>8</v>
      </c>
      <c r="E15" s="40" t="s">
        <v>9</v>
      </c>
      <c r="F15" s="16" t="s">
        <v>10</v>
      </c>
    </row>
    <row r="16" spans="1:6">
      <c r="A16" s="41" t="s">
        <v>149</v>
      </c>
      <c r="B16" s="42" t="s">
        <v>150</v>
      </c>
      <c r="C16" s="43" t="s">
        <v>151</v>
      </c>
      <c r="D16" s="44">
        <v>17472943.16</v>
      </c>
      <c r="E16" s="45">
        <v>17326178.34</v>
      </c>
      <c r="F16" s="46">
        <f>IF(OR(D16="-",IF(E16="-",0,E16)&gt;=IF(D16="-",0,D16)),"-",IF(D16="-",0,D16)-IF(E16="-",0,E16))</f>
        <v>146764.8200000003</v>
      </c>
    </row>
    <row r="17" spans="1:6">
      <c r="A17" s="47" t="s">
        <v>14</v>
      </c>
      <c r="B17" s="48"/>
      <c r="C17" s="49"/>
      <c r="D17" s="50"/>
      <c r="E17" s="51"/>
      <c r="F17" s="52"/>
    </row>
    <row r="18" spans="1:6" ht="22.5">
      <c r="A18" s="41" t="s">
        <v>152</v>
      </c>
      <c r="B18" s="42" t="s">
        <v>150</v>
      </c>
      <c r="C18" s="43" t="s">
        <v>153</v>
      </c>
      <c r="D18" s="44">
        <v>17472943.16</v>
      </c>
      <c r="E18" s="45">
        <v>17326178.34</v>
      </c>
      <c r="F18" s="46">
        <f t="shared" ref="F18:F81" si="0">IF(OR(D18="-",IF(E18="-",0,E18)&gt;=IF(D18="-",0,D18)),"-",IF(D18="-",0,D18)-IF(E18="-",0,E18))</f>
        <v>146764.8200000003</v>
      </c>
    </row>
    <row r="19" spans="1:6">
      <c r="A19" s="17" t="s">
        <v>154</v>
      </c>
      <c r="B19" s="53" t="s">
        <v>150</v>
      </c>
      <c r="C19" s="19" t="s">
        <v>155</v>
      </c>
      <c r="D19" s="20">
        <v>11335267.17</v>
      </c>
      <c r="E19" s="54">
        <v>11191687.17</v>
      </c>
      <c r="F19" s="55">
        <f t="shared" si="0"/>
        <v>143580</v>
      </c>
    </row>
    <row r="20" spans="1:6" ht="22.5">
      <c r="A20" s="17" t="s">
        <v>156</v>
      </c>
      <c r="B20" s="53" t="s">
        <v>150</v>
      </c>
      <c r="C20" s="19" t="s">
        <v>157</v>
      </c>
      <c r="D20" s="20">
        <v>652745.81999999995</v>
      </c>
      <c r="E20" s="54">
        <v>643661.66</v>
      </c>
      <c r="F20" s="55">
        <f t="shared" si="0"/>
        <v>9084.1599999999162</v>
      </c>
    </row>
    <row r="21" spans="1:6" ht="22.5">
      <c r="A21" s="17" t="s">
        <v>158</v>
      </c>
      <c r="B21" s="53" t="s">
        <v>150</v>
      </c>
      <c r="C21" s="19" t="s">
        <v>159</v>
      </c>
      <c r="D21" s="20">
        <v>652745.81999999995</v>
      </c>
      <c r="E21" s="54">
        <v>643661.66</v>
      </c>
      <c r="F21" s="55">
        <f t="shared" si="0"/>
        <v>9084.1599999999162</v>
      </c>
    </row>
    <row r="22" spans="1:6">
      <c r="A22" s="41" t="s">
        <v>160</v>
      </c>
      <c r="B22" s="42" t="s">
        <v>150</v>
      </c>
      <c r="C22" s="43" t="s">
        <v>161</v>
      </c>
      <c r="D22" s="44">
        <v>652745.81999999995</v>
      </c>
      <c r="E22" s="45">
        <v>643661.66</v>
      </c>
      <c r="F22" s="46">
        <f t="shared" si="0"/>
        <v>9084.1599999999162</v>
      </c>
    </row>
    <row r="23" spans="1:6" ht="56.25">
      <c r="A23" s="17" t="s">
        <v>162</v>
      </c>
      <c r="B23" s="53" t="s">
        <v>150</v>
      </c>
      <c r="C23" s="19" t="s">
        <v>163</v>
      </c>
      <c r="D23" s="20">
        <v>652745.81999999995</v>
      </c>
      <c r="E23" s="54">
        <v>643661.66</v>
      </c>
      <c r="F23" s="55">
        <f t="shared" si="0"/>
        <v>9084.1599999999162</v>
      </c>
    </row>
    <row r="24" spans="1:6" ht="22.5">
      <c r="A24" s="17" t="s">
        <v>164</v>
      </c>
      <c r="B24" s="53" t="s">
        <v>150</v>
      </c>
      <c r="C24" s="19" t="s">
        <v>165</v>
      </c>
      <c r="D24" s="20">
        <v>652745.81999999995</v>
      </c>
      <c r="E24" s="54">
        <v>643661.66</v>
      </c>
      <c r="F24" s="55">
        <f t="shared" si="0"/>
        <v>9084.1599999999162</v>
      </c>
    </row>
    <row r="25" spans="1:6" ht="22.5">
      <c r="A25" s="17" t="s">
        <v>166</v>
      </c>
      <c r="B25" s="53" t="s">
        <v>150</v>
      </c>
      <c r="C25" s="19" t="s">
        <v>167</v>
      </c>
      <c r="D25" s="20">
        <v>502427.7</v>
      </c>
      <c r="E25" s="54">
        <v>502427.7</v>
      </c>
      <c r="F25" s="55" t="str">
        <f t="shared" si="0"/>
        <v>-</v>
      </c>
    </row>
    <row r="26" spans="1:6" ht="33.75">
      <c r="A26" s="17" t="s">
        <v>168</v>
      </c>
      <c r="B26" s="53" t="s">
        <v>150</v>
      </c>
      <c r="C26" s="19" t="s">
        <v>169</v>
      </c>
      <c r="D26" s="20">
        <v>150318.12</v>
      </c>
      <c r="E26" s="54">
        <v>141233.96</v>
      </c>
      <c r="F26" s="55">
        <f t="shared" si="0"/>
        <v>9084.1600000000035</v>
      </c>
    </row>
    <row r="27" spans="1:6" ht="45">
      <c r="A27" s="17" t="s">
        <v>170</v>
      </c>
      <c r="B27" s="53" t="s">
        <v>150</v>
      </c>
      <c r="C27" s="19" t="s">
        <v>171</v>
      </c>
      <c r="D27" s="20">
        <v>3859156.94</v>
      </c>
      <c r="E27" s="54">
        <v>3822022.92</v>
      </c>
      <c r="F27" s="55">
        <f t="shared" si="0"/>
        <v>37134.020000000019</v>
      </c>
    </row>
    <row r="28" spans="1:6" ht="22.5">
      <c r="A28" s="17" t="s">
        <v>172</v>
      </c>
      <c r="B28" s="53" t="s">
        <v>150</v>
      </c>
      <c r="C28" s="19" t="s">
        <v>173</v>
      </c>
      <c r="D28" s="20">
        <v>3859156.94</v>
      </c>
      <c r="E28" s="54">
        <v>3822022.92</v>
      </c>
      <c r="F28" s="55">
        <f t="shared" si="0"/>
        <v>37134.020000000019</v>
      </c>
    </row>
    <row r="29" spans="1:6">
      <c r="A29" s="41" t="s">
        <v>174</v>
      </c>
      <c r="B29" s="42" t="s">
        <v>150</v>
      </c>
      <c r="C29" s="43" t="s">
        <v>175</v>
      </c>
      <c r="D29" s="44">
        <v>3859156.94</v>
      </c>
      <c r="E29" s="45">
        <v>3822022.92</v>
      </c>
      <c r="F29" s="46">
        <f t="shared" si="0"/>
        <v>37134.020000000019</v>
      </c>
    </row>
    <row r="30" spans="1:6" ht="22.5">
      <c r="A30" s="17" t="s">
        <v>176</v>
      </c>
      <c r="B30" s="53" t="s">
        <v>150</v>
      </c>
      <c r="C30" s="19" t="s">
        <v>177</v>
      </c>
      <c r="D30" s="20">
        <v>3342411.66</v>
      </c>
      <c r="E30" s="54">
        <v>3305278.46</v>
      </c>
      <c r="F30" s="55">
        <f t="shared" si="0"/>
        <v>37133.200000000186</v>
      </c>
    </row>
    <row r="31" spans="1:6" ht="56.25">
      <c r="A31" s="17" t="s">
        <v>162</v>
      </c>
      <c r="B31" s="53" t="s">
        <v>150</v>
      </c>
      <c r="C31" s="19" t="s">
        <v>178</v>
      </c>
      <c r="D31" s="20">
        <v>1659277.48</v>
      </c>
      <c r="E31" s="54">
        <v>1652979.64</v>
      </c>
      <c r="F31" s="55">
        <f t="shared" si="0"/>
        <v>6297.8400000000838</v>
      </c>
    </row>
    <row r="32" spans="1:6" ht="22.5">
      <c r="A32" s="17" t="s">
        <v>164</v>
      </c>
      <c r="B32" s="53" t="s">
        <v>150</v>
      </c>
      <c r="C32" s="19" t="s">
        <v>179</v>
      </c>
      <c r="D32" s="20">
        <v>1659277.48</v>
      </c>
      <c r="E32" s="54">
        <v>1652979.64</v>
      </c>
      <c r="F32" s="55">
        <f t="shared" si="0"/>
        <v>6297.8400000000838</v>
      </c>
    </row>
    <row r="33" spans="1:6" ht="22.5">
      <c r="A33" s="17" t="s">
        <v>166</v>
      </c>
      <c r="B33" s="53" t="s">
        <v>150</v>
      </c>
      <c r="C33" s="19" t="s">
        <v>180</v>
      </c>
      <c r="D33" s="20">
        <v>1304138.79</v>
      </c>
      <c r="E33" s="54">
        <v>1303138.79</v>
      </c>
      <c r="F33" s="55">
        <f t="shared" si="0"/>
        <v>1000</v>
      </c>
    </row>
    <row r="34" spans="1:6" ht="33.75">
      <c r="A34" s="17" t="s">
        <v>168</v>
      </c>
      <c r="B34" s="53" t="s">
        <v>150</v>
      </c>
      <c r="C34" s="19" t="s">
        <v>181</v>
      </c>
      <c r="D34" s="20">
        <v>355138.69</v>
      </c>
      <c r="E34" s="54">
        <v>349840.85</v>
      </c>
      <c r="F34" s="55">
        <f t="shared" si="0"/>
        <v>5297.8400000000256</v>
      </c>
    </row>
    <row r="35" spans="1:6" ht="22.5">
      <c r="A35" s="17" t="s">
        <v>182</v>
      </c>
      <c r="B35" s="53" t="s">
        <v>150</v>
      </c>
      <c r="C35" s="19" t="s">
        <v>183</v>
      </c>
      <c r="D35" s="20">
        <v>1615834.18</v>
      </c>
      <c r="E35" s="54">
        <v>1600924.46</v>
      </c>
      <c r="F35" s="55">
        <f t="shared" si="0"/>
        <v>14909.719999999972</v>
      </c>
    </row>
    <row r="36" spans="1:6" ht="22.5">
      <c r="A36" s="17" t="s">
        <v>184</v>
      </c>
      <c r="B36" s="53" t="s">
        <v>150</v>
      </c>
      <c r="C36" s="19" t="s">
        <v>185</v>
      </c>
      <c r="D36" s="20">
        <v>1615834.18</v>
      </c>
      <c r="E36" s="54">
        <v>1600924.46</v>
      </c>
      <c r="F36" s="55">
        <f t="shared" si="0"/>
        <v>14909.719999999972</v>
      </c>
    </row>
    <row r="37" spans="1:6">
      <c r="A37" s="17" t="s">
        <v>186</v>
      </c>
      <c r="B37" s="53" t="s">
        <v>150</v>
      </c>
      <c r="C37" s="19" t="s">
        <v>187</v>
      </c>
      <c r="D37" s="20">
        <v>1615834.18</v>
      </c>
      <c r="E37" s="54">
        <v>1600924.46</v>
      </c>
      <c r="F37" s="55">
        <f t="shared" si="0"/>
        <v>14909.719999999972</v>
      </c>
    </row>
    <row r="38" spans="1:6">
      <c r="A38" s="17" t="s">
        <v>188</v>
      </c>
      <c r="B38" s="53" t="s">
        <v>150</v>
      </c>
      <c r="C38" s="19" t="s">
        <v>189</v>
      </c>
      <c r="D38" s="20">
        <v>67300</v>
      </c>
      <c r="E38" s="54">
        <v>51374.36</v>
      </c>
      <c r="F38" s="55">
        <f t="shared" si="0"/>
        <v>15925.64</v>
      </c>
    </row>
    <row r="39" spans="1:6">
      <c r="A39" s="17" t="s">
        <v>190</v>
      </c>
      <c r="B39" s="53" t="s">
        <v>150</v>
      </c>
      <c r="C39" s="19" t="s">
        <v>191</v>
      </c>
      <c r="D39" s="20">
        <v>67300</v>
      </c>
      <c r="E39" s="54">
        <v>51374.36</v>
      </c>
      <c r="F39" s="55">
        <f t="shared" si="0"/>
        <v>15925.64</v>
      </c>
    </row>
    <row r="40" spans="1:6">
      <c r="A40" s="17" t="s">
        <v>192</v>
      </c>
      <c r="B40" s="53" t="s">
        <v>150</v>
      </c>
      <c r="C40" s="19" t="s">
        <v>193</v>
      </c>
      <c r="D40" s="20">
        <v>40103</v>
      </c>
      <c r="E40" s="54">
        <v>26448.22</v>
      </c>
      <c r="F40" s="55">
        <f t="shared" si="0"/>
        <v>13654.779999999999</v>
      </c>
    </row>
    <row r="41" spans="1:6">
      <c r="A41" s="17" t="s">
        <v>194</v>
      </c>
      <c r="B41" s="53" t="s">
        <v>150</v>
      </c>
      <c r="C41" s="19" t="s">
        <v>195</v>
      </c>
      <c r="D41" s="20">
        <v>27197</v>
      </c>
      <c r="E41" s="54">
        <v>24926.14</v>
      </c>
      <c r="F41" s="55">
        <f t="shared" si="0"/>
        <v>2270.8600000000006</v>
      </c>
    </row>
    <row r="42" spans="1:6" ht="45">
      <c r="A42" s="17" t="s">
        <v>133</v>
      </c>
      <c r="B42" s="53" t="s">
        <v>150</v>
      </c>
      <c r="C42" s="19" t="s">
        <v>196</v>
      </c>
      <c r="D42" s="20">
        <v>516745.28</v>
      </c>
      <c r="E42" s="54">
        <v>516744.46</v>
      </c>
      <c r="F42" s="55">
        <f t="shared" si="0"/>
        <v>0.82000000000698492</v>
      </c>
    </row>
    <row r="43" spans="1:6" ht="56.25">
      <c r="A43" s="17" t="s">
        <v>162</v>
      </c>
      <c r="B43" s="53" t="s">
        <v>150</v>
      </c>
      <c r="C43" s="19" t="s">
        <v>197</v>
      </c>
      <c r="D43" s="20">
        <v>516745.28</v>
      </c>
      <c r="E43" s="54">
        <v>516744.46</v>
      </c>
      <c r="F43" s="55">
        <f t="shared" si="0"/>
        <v>0.82000000000698492</v>
      </c>
    </row>
    <row r="44" spans="1:6" ht="22.5">
      <c r="A44" s="17" t="s">
        <v>164</v>
      </c>
      <c r="B44" s="53" t="s">
        <v>150</v>
      </c>
      <c r="C44" s="19" t="s">
        <v>198</v>
      </c>
      <c r="D44" s="20">
        <v>516745.28</v>
      </c>
      <c r="E44" s="54">
        <v>516744.46</v>
      </c>
      <c r="F44" s="55">
        <f t="shared" si="0"/>
        <v>0.82000000000698492</v>
      </c>
    </row>
    <row r="45" spans="1:6" ht="22.5">
      <c r="A45" s="17" t="s">
        <v>166</v>
      </c>
      <c r="B45" s="53" t="s">
        <v>150</v>
      </c>
      <c r="C45" s="19" t="s">
        <v>199</v>
      </c>
      <c r="D45" s="20">
        <v>409375.48</v>
      </c>
      <c r="E45" s="54">
        <v>409374.66</v>
      </c>
      <c r="F45" s="55">
        <f t="shared" si="0"/>
        <v>0.82000000000698492</v>
      </c>
    </row>
    <row r="46" spans="1:6" ht="33.75">
      <c r="A46" s="17" t="s">
        <v>168</v>
      </c>
      <c r="B46" s="53" t="s">
        <v>150</v>
      </c>
      <c r="C46" s="19" t="s">
        <v>200</v>
      </c>
      <c r="D46" s="20">
        <v>107369.8</v>
      </c>
      <c r="E46" s="54">
        <v>107369.8</v>
      </c>
      <c r="F46" s="55" t="str">
        <f t="shared" si="0"/>
        <v>-</v>
      </c>
    </row>
    <row r="47" spans="1:6">
      <c r="A47" s="17" t="s">
        <v>201</v>
      </c>
      <c r="B47" s="53" t="s">
        <v>150</v>
      </c>
      <c r="C47" s="19" t="s">
        <v>202</v>
      </c>
      <c r="D47" s="20">
        <v>20000</v>
      </c>
      <c r="E47" s="54" t="s">
        <v>25</v>
      </c>
      <c r="F47" s="55">
        <f t="shared" si="0"/>
        <v>20000</v>
      </c>
    </row>
    <row r="48" spans="1:6" ht="22.5">
      <c r="A48" s="17" t="s">
        <v>203</v>
      </c>
      <c r="B48" s="53" t="s">
        <v>150</v>
      </c>
      <c r="C48" s="19" t="s">
        <v>204</v>
      </c>
      <c r="D48" s="20">
        <v>20000</v>
      </c>
      <c r="E48" s="54" t="s">
        <v>25</v>
      </c>
      <c r="F48" s="55">
        <f t="shared" si="0"/>
        <v>20000</v>
      </c>
    </row>
    <row r="49" spans="1:6">
      <c r="A49" s="41" t="s">
        <v>205</v>
      </c>
      <c r="B49" s="42" t="s">
        <v>150</v>
      </c>
      <c r="C49" s="43" t="s">
        <v>206</v>
      </c>
      <c r="D49" s="44">
        <v>20000</v>
      </c>
      <c r="E49" s="45" t="s">
        <v>25</v>
      </c>
      <c r="F49" s="46">
        <f t="shared" si="0"/>
        <v>20000</v>
      </c>
    </row>
    <row r="50" spans="1:6">
      <c r="A50" s="17" t="s">
        <v>207</v>
      </c>
      <c r="B50" s="53" t="s">
        <v>150</v>
      </c>
      <c r="C50" s="19" t="s">
        <v>208</v>
      </c>
      <c r="D50" s="20">
        <v>20000</v>
      </c>
      <c r="E50" s="54" t="s">
        <v>25</v>
      </c>
      <c r="F50" s="55">
        <f t="shared" si="0"/>
        <v>20000</v>
      </c>
    </row>
    <row r="51" spans="1:6">
      <c r="A51" s="17" t="s">
        <v>188</v>
      </c>
      <c r="B51" s="53" t="s">
        <v>150</v>
      </c>
      <c r="C51" s="19" t="s">
        <v>209</v>
      </c>
      <c r="D51" s="20">
        <v>20000</v>
      </c>
      <c r="E51" s="54" t="s">
        <v>25</v>
      </c>
      <c r="F51" s="55">
        <f t="shared" si="0"/>
        <v>20000</v>
      </c>
    </row>
    <row r="52" spans="1:6">
      <c r="A52" s="17" t="s">
        <v>210</v>
      </c>
      <c r="B52" s="53" t="s">
        <v>150</v>
      </c>
      <c r="C52" s="19" t="s">
        <v>211</v>
      </c>
      <c r="D52" s="20">
        <v>20000</v>
      </c>
      <c r="E52" s="54" t="s">
        <v>25</v>
      </c>
      <c r="F52" s="55">
        <f t="shared" si="0"/>
        <v>20000</v>
      </c>
    </row>
    <row r="53" spans="1:6">
      <c r="A53" s="17" t="s">
        <v>212</v>
      </c>
      <c r="B53" s="53" t="s">
        <v>150</v>
      </c>
      <c r="C53" s="19" t="s">
        <v>213</v>
      </c>
      <c r="D53" s="20">
        <v>6803364.4100000001</v>
      </c>
      <c r="E53" s="54">
        <v>6726002.5899999999</v>
      </c>
      <c r="F53" s="55">
        <f t="shared" si="0"/>
        <v>77361.820000000298</v>
      </c>
    </row>
    <row r="54" spans="1:6" ht="22.5">
      <c r="A54" s="17" t="s">
        <v>172</v>
      </c>
      <c r="B54" s="53" t="s">
        <v>150</v>
      </c>
      <c r="C54" s="19" t="s">
        <v>214</v>
      </c>
      <c r="D54" s="20">
        <v>6803364.4100000001</v>
      </c>
      <c r="E54" s="54">
        <v>6726002.5899999999</v>
      </c>
      <c r="F54" s="55">
        <f t="shared" si="0"/>
        <v>77361.820000000298</v>
      </c>
    </row>
    <row r="55" spans="1:6">
      <c r="A55" s="41" t="s">
        <v>212</v>
      </c>
      <c r="B55" s="42" t="s">
        <v>150</v>
      </c>
      <c r="C55" s="43" t="s">
        <v>215</v>
      </c>
      <c r="D55" s="44">
        <v>6735864.4100000001</v>
      </c>
      <c r="E55" s="45">
        <v>6658502.5899999999</v>
      </c>
      <c r="F55" s="46">
        <f t="shared" si="0"/>
        <v>77361.820000000298</v>
      </c>
    </row>
    <row r="56" spans="1:6">
      <c r="A56" s="17" t="s">
        <v>174</v>
      </c>
      <c r="B56" s="53" t="s">
        <v>150</v>
      </c>
      <c r="C56" s="19" t="s">
        <v>216</v>
      </c>
      <c r="D56" s="20">
        <v>540086.97</v>
      </c>
      <c r="E56" s="54">
        <v>529662.67000000004</v>
      </c>
      <c r="F56" s="55">
        <f t="shared" si="0"/>
        <v>10424.29999999993</v>
      </c>
    </row>
    <row r="57" spans="1:6" ht="56.25">
      <c r="A57" s="17" t="s">
        <v>162</v>
      </c>
      <c r="B57" s="53" t="s">
        <v>150</v>
      </c>
      <c r="C57" s="19" t="s">
        <v>217</v>
      </c>
      <c r="D57" s="20">
        <v>431458.67</v>
      </c>
      <c r="E57" s="54">
        <v>431458.67</v>
      </c>
      <c r="F57" s="55" t="str">
        <f t="shared" si="0"/>
        <v>-</v>
      </c>
    </row>
    <row r="58" spans="1:6" ht="22.5">
      <c r="A58" s="17" t="s">
        <v>164</v>
      </c>
      <c r="B58" s="53" t="s">
        <v>150</v>
      </c>
      <c r="C58" s="19" t="s">
        <v>218</v>
      </c>
      <c r="D58" s="20">
        <v>431458.67</v>
      </c>
      <c r="E58" s="54">
        <v>431458.67</v>
      </c>
      <c r="F58" s="55" t="str">
        <f t="shared" si="0"/>
        <v>-</v>
      </c>
    </row>
    <row r="59" spans="1:6" ht="22.5">
      <c r="A59" s="17" t="s">
        <v>166</v>
      </c>
      <c r="B59" s="53" t="s">
        <v>150</v>
      </c>
      <c r="C59" s="19" t="s">
        <v>219</v>
      </c>
      <c r="D59" s="20">
        <v>341230.01</v>
      </c>
      <c r="E59" s="54">
        <v>341230.01</v>
      </c>
      <c r="F59" s="55" t="str">
        <f t="shared" si="0"/>
        <v>-</v>
      </c>
    </row>
    <row r="60" spans="1:6" ht="33.75">
      <c r="A60" s="17" t="s">
        <v>168</v>
      </c>
      <c r="B60" s="53" t="s">
        <v>150</v>
      </c>
      <c r="C60" s="19" t="s">
        <v>220</v>
      </c>
      <c r="D60" s="20">
        <v>90228.66</v>
      </c>
      <c r="E60" s="54">
        <v>90228.66</v>
      </c>
      <c r="F60" s="55" t="str">
        <f t="shared" si="0"/>
        <v>-</v>
      </c>
    </row>
    <row r="61" spans="1:6" ht="22.5">
      <c r="A61" s="17" t="s">
        <v>182</v>
      </c>
      <c r="B61" s="53" t="s">
        <v>150</v>
      </c>
      <c r="C61" s="19" t="s">
        <v>221</v>
      </c>
      <c r="D61" s="20">
        <v>108628.3</v>
      </c>
      <c r="E61" s="54">
        <v>98204</v>
      </c>
      <c r="F61" s="55">
        <f t="shared" si="0"/>
        <v>10424.300000000003</v>
      </c>
    </row>
    <row r="62" spans="1:6" ht="22.5">
      <c r="A62" s="17" t="s">
        <v>184</v>
      </c>
      <c r="B62" s="53" t="s">
        <v>150</v>
      </c>
      <c r="C62" s="19" t="s">
        <v>222</v>
      </c>
      <c r="D62" s="20">
        <v>108628.3</v>
      </c>
      <c r="E62" s="54">
        <v>98204</v>
      </c>
      <c r="F62" s="55">
        <f t="shared" si="0"/>
        <v>10424.300000000003</v>
      </c>
    </row>
    <row r="63" spans="1:6">
      <c r="A63" s="17" t="s">
        <v>186</v>
      </c>
      <c r="B63" s="53" t="s">
        <v>150</v>
      </c>
      <c r="C63" s="19" t="s">
        <v>223</v>
      </c>
      <c r="D63" s="20">
        <v>108628.3</v>
      </c>
      <c r="E63" s="54">
        <v>98204</v>
      </c>
      <c r="F63" s="55">
        <f t="shared" si="0"/>
        <v>10424.300000000003</v>
      </c>
    </row>
    <row r="64" spans="1:6" ht="45">
      <c r="A64" s="17" t="s">
        <v>133</v>
      </c>
      <c r="B64" s="53" t="s">
        <v>150</v>
      </c>
      <c r="C64" s="19" t="s">
        <v>224</v>
      </c>
      <c r="D64" s="20">
        <v>1365351.5</v>
      </c>
      <c r="E64" s="54">
        <v>1365350.95</v>
      </c>
      <c r="F64" s="55">
        <f t="shared" si="0"/>
        <v>0.55000000004656613</v>
      </c>
    </row>
    <row r="65" spans="1:6" ht="56.25">
      <c r="A65" s="17" t="s">
        <v>162</v>
      </c>
      <c r="B65" s="53" t="s">
        <v>150</v>
      </c>
      <c r="C65" s="19" t="s">
        <v>225</v>
      </c>
      <c r="D65" s="20">
        <v>1365351.5</v>
      </c>
      <c r="E65" s="54">
        <v>1365350.95</v>
      </c>
      <c r="F65" s="55">
        <f t="shared" si="0"/>
        <v>0.55000000004656613</v>
      </c>
    </row>
    <row r="66" spans="1:6" ht="22.5">
      <c r="A66" s="17" t="s">
        <v>164</v>
      </c>
      <c r="B66" s="53" t="s">
        <v>150</v>
      </c>
      <c r="C66" s="19" t="s">
        <v>226</v>
      </c>
      <c r="D66" s="20">
        <v>1365351.5</v>
      </c>
      <c r="E66" s="54">
        <v>1365350.95</v>
      </c>
      <c r="F66" s="55">
        <f t="shared" si="0"/>
        <v>0.55000000004656613</v>
      </c>
    </row>
    <row r="67" spans="1:6" ht="22.5">
      <c r="A67" s="17" t="s">
        <v>166</v>
      </c>
      <c r="B67" s="53" t="s">
        <v>150</v>
      </c>
      <c r="C67" s="19" t="s">
        <v>227</v>
      </c>
      <c r="D67" s="20">
        <v>1069389.56</v>
      </c>
      <c r="E67" s="54">
        <v>1069389.01</v>
      </c>
      <c r="F67" s="55">
        <f t="shared" si="0"/>
        <v>0.55000000004656613</v>
      </c>
    </row>
    <row r="68" spans="1:6" ht="33.75">
      <c r="A68" s="17" t="s">
        <v>168</v>
      </c>
      <c r="B68" s="53" t="s">
        <v>150</v>
      </c>
      <c r="C68" s="19" t="s">
        <v>228</v>
      </c>
      <c r="D68" s="20">
        <v>295961.94</v>
      </c>
      <c r="E68" s="54">
        <v>295961.94</v>
      </c>
      <c r="F68" s="55" t="str">
        <f t="shared" si="0"/>
        <v>-</v>
      </c>
    </row>
    <row r="69" spans="1:6" ht="33.75">
      <c r="A69" s="17" t="s">
        <v>229</v>
      </c>
      <c r="B69" s="53" t="s">
        <v>150</v>
      </c>
      <c r="C69" s="19" t="s">
        <v>230</v>
      </c>
      <c r="D69" s="20">
        <v>4830425.9400000004</v>
      </c>
      <c r="E69" s="54">
        <v>4763488.97</v>
      </c>
      <c r="F69" s="55">
        <f t="shared" si="0"/>
        <v>66936.970000000671</v>
      </c>
    </row>
    <row r="70" spans="1:6" ht="56.25">
      <c r="A70" s="17" t="s">
        <v>162</v>
      </c>
      <c r="B70" s="53" t="s">
        <v>150</v>
      </c>
      <c r="C70" s="19" t="s">
        <v>231</v>
      </c>
      <c r="D70" s="20">
        <v>3431699.57</v>
      </c>
      <c r="E70" s="54">
        <v>3415576.69</v>
      </c>
      <c r="F70" s="55">
        <f t="shared" si="0"/>
        <v>16122.879999999888</v>
      </c>
    </row>
    <row r="71" spans="1:6" ht="22.5">
      <c r="A71" s="17" t="s">
        <v>164</v>
      </c>
      <c r="B71" s="53" t="s">
        <v>150</v>
      </c>
      <c r="C71" s="19" t="s">
        <v>232</v>
      </c>
      <c r="D71" s="20">
        <v>3431699.57</v>
      </c>
      <c r="E71" s="54">
        <v>3415576.69</v>
      </c>
      <c r="F71" s="55">
        <f t="shared" si="0"/>
        <v>16122.879999999888</v>
      </c>
    </row>
    <row r="72" spans="1:6" ht="22.5">
      <c r="A72" s="17" t="s">
        <v>166</v>
      </c>
      <c r="B72" s="53" t="s">
        <v>150</v>
      </c>
      <c r="C72" s="19" t="s">
        <v>233</v>
      </c>
      <c r="D72" s="20">
        <v>2568420.77</v>
      </c>
      <c r="E72" s="54">
        <v>2552297.89</v>
      </c>
      <c r="F72" s="55">
        <f t="shared" si="0"/>
        <v>16122.879999999888</v>
      </c>
    </row>
    <row r="73" spans="1:6" ht="33.75">
      <c r="A73" s="17" t="s">
        <v>168</v>
      </c>
      <c r="B73" s="53" t="s">
        <v>150</v>
      </c>
      <c r="C73" s="19" t="s">
        <v>234</v>
      </c>
      <c r="D73" s="20">
        <v>863278.8</v>
      </c>
      <c r="E73" s="54">
        <v>863278.8</v>
      </c>
      <c r="F73" s="55" t="str">
        <f t="shared" si="0"/>
        <v>-</v>
      </c>
    </row>
    <row r="74" spans="1:6" ht="22.5">
      <c r="A74" s="17" t="s">
        <v>182</v>
      </c>
      <c r="B74" s="53" t="s">
        <v>150</v>
      </c>
      <c r="C74" s="19" t="s">
        <v>235</v>
      </c>
      <c r="D74" s="20">
        <v>1398726.37</v>
      </c>
      <c r="E74" s="54">
        <v>1347912.28</v>
      </c>
      <c r="F74" s="55">
        <f t="shared" si="0"/>
        <v>50814.090000000084</v>
      </c>
    </row>
    <row r="75" spans="1:6" ht="22.5">
      <c r="A75" s="17" t="s">
        <v>184</v>
      </c>
      <c r="B75" s="53" t="s">
        <v>150</v>
      </c>
      <c r="C75" s="19" t="s">
        <v>236</v>
      </c>
      <c r="D75" s="20">
        <v>1398726.37</v>
      </c>
      <c r="E75" s="54">
        <v>1347912.28</v>
      </c>
      <c r="F75" s="55">
        <f t="shared" si="0"/>
        <v>50814.090000000084</v>
      </c>
    </row>
    <row r="76" spans="1:6">
      <c r="A76" s="17" t="s">
        <v>186</v>
      </c>
      <c r="B76" s="53" t="s">
        <v>150</v>
      </c>
      <c r="C76" s="19" t="s">
        <v>237</v>
      </c>
      <c r="D76" s="20">
        <v>1398726.37</v>
      </c>
      <c r="E76" s="54">
        <v>1347912.28</v>
      </c>
      <c r="F76" s="55">
        <f t="shared" si="0"/>
        <v>50814.090000000084</v>
      </c>
    </row>
    <row r="77" spans="1:6">
      <c r="A77" s="41" t="s">
        <v>238</v>
      </c>
      <c r="B77" s="42" t="s">
        <v>150</v>
      </c>
      <c r="C77" s="43" t="s">
        <v>239</v>
      </c>
      <c r="D77" s="44">
        <v>67500</v>
      </c>
      <c r="E77" s="45">
        <v>67500</v>
      </c>
      <c r="F77" s="46" t="str">
        <f t="shared" si="0"/>
        <v>-</v>
      </c>
    </row>
    <row r="78" spans="1:6" ht="22.5">
      <c r="A78" s="17" t="s">
        <v>240</v>
      </c>
      <c r="B78" s="53" t="s">
        <v>150</v>
      </c>
      <c r="C78" s="19" t="s">
        <v>241</v>
      </c>
      <c r="D78" s="20">
        <v>67500</v>
      </c>
      <c r="E78" s="54">
        <v>67500</v>
      </c>
      <c r="F78" s="55" t="str">
        <f t="shared" si="0"/>
        <v>-</v>
      </c>
    </row>
    <row r="79" spans="1:6" ht="22.5">
      <c r="A79" s="17" t="s">
        <v>182</v>
      </c>
      <c r="B79" s="53" t="s">
        <v>150</v>
      </c>
      <c r="C79" s="19" t="s">
        <v>242</v>
      </c>
      <c r="D79" s="20">
        <v>67500</v>
      </c>
      <c r="E79" s="54">
        <v>67500</v>
      </c>
      <c r="F79" s="55" t="str">
        <f t="shared" si="0"/>
        <v>-</v>
      </c>
    </row>
    <row r="80" spans="1:6" ht="22.5">
      <c r="A80" s="17" t="s">
        <v>184</v>
      </c>
      <c r="B80" s="53" t="s">
        <v>150</v>
      </c>
      <c r="C80" s="19" t="s">
        <v>243</v>
      </c>
      <c r="D80" s="20">
        <v>67500</v>
      </c>
      <c r="E80" s="54">
        <v>67500</v>
      </c>
      <c r="F80" s="55" t="str">
        <f t="shared" si="0"/>
        <v>-</v>
      </c>
    </row>
    <row r="81" spans="1:6">
      <c r="A81" s="17" t="s">
        <v>186</v>
      </c>
      <c r="B81" s="53" t="s">
        <v>150</v>
      </c>
      <c r="C81" s="19" t="s">
        <v>244</v>
      </c>
      <c r="D81" s="20">
        <v>67500</v>
      </c>
      <c r="E81" s="54">
        <v>67500</v>
      </c>
      <c r="F81" s="55" t="str">
        <f t="shared" si="0"/>
        <v>-</v>
      </c>
    </row>
    <row r="82" spans="1:6">
      <c r="A82" s="17" t="s">
        <v>245</v>
      </c>
      <c r="B82" s="53" t="s">
        <v>150</v>
      </c>
      <c r="C82" s="19" t="s">
        <v>246</v>
      </c>
      <c r="D82" s="20">
        <v>287118.26</v>
      </c>
      <c r="E82" s="54">
        <v>287118.26</v>
      </c>
      <c r="F82" s="55" t="str">
        <f t="shared" ref="F82:F145" si="1">IF(OR(D82="-",IF(E82="-",0,E82)&gt;=IF(D82="-",0,D82)),"-",IF(D82="-",0,D82)-IF(E82="-",0,E82))</f>
        <v>-</v>
      </c>
    </row>
    <row r="83" spans="1:6">
      <c r="A83" s="17" t="s">
        <v>247</v>
      </c>
      <c r="B83" s="53" t="s">
        <v>150</v>
      </c>
      <c r="C83" s="19" t="s">
        <v>248</v>
      </c>
      <c r="D83" s="20">
        <v>287118.26</v>
      </c>
      <c r="E83" s="54">
        <v>287118.26</v>
      </c>
      <c r="F83" s="55" t="str">
        <f t="shared" si="1"/>
        <v>-</v>
      </c>
    </row>
    <row r="84" spans="1:6" ht="22.5">
      <c r="A84" s="17" t="s">
        <v>203</v>
      </c>
      <c r="B84" s="53" t="s">
        <v>150</v>
      </c>
      <c r="C84" s="19" t="s">
        <v>249</v>
      </c>
      <c r="D84" s="20">
        <v>287118.26</v>
      </c>
      <c r="E84" s="54">
        <v>287118.26</v>
      </c>
      <c r="F84" s="55" t="str">
        <f t="shared" si="1"/>
        <v>-</v>
      </c>
    </row>
    <row r="85" spans="1:6">
      <c r="A85" s="41" t="s">
        <v>205</v>
      </c>
      <c r="B85" s="42" t="s">
        <v>150</v>
      </c>
      <c r="C85" s="43" t="s">
        <v>250</v>
      </c>
      <c r="D85" s="44">
        <v>287118.26</v>
      </c>
      <c r="E85" s="45">
        <v>287118.26</v>
      </c>
      <c r="F85" s="46" t="str">
        <f t="shared" si="1"/>
        <v>-</v>
      </c>
    </row>
    <row r="86" spans="1:6" ht="22.5">
      <c r="A86" s="17" t="s">
        <v>251</v>
      </c>
      <c r="B86" s="53" t="s">
        <v>150</v>
      </c>
      <c r="C86" s="19" t="s">
        <v>252</v>
      </c>
      <c r="D86" s="20">
        <v>287118.26</v>
      </c>
      <c r="E86" s="54">
        <v>287118.26</v>
      </c>
      <c r="F86" s="55" t="str">
        <f t="shared" si="1"/>
        <v>-</v>
      </c>
    </row>
    <row r="87" spans="1:6" ht="56.25">
      <c r="A87" s="17" t="s">
        <v>162</v>
      </c>
      <c r="B87" s="53" t="s">
        <v>150</v>
      </c>
      <c r="C87" s="19" t="s">
        <v>253</v>
      </c>
      <c r="D87" s="20">
        <v>254118.26</v>
      </c>
      <c r="E87" s="54">
        <v>254118.26</v>
      </c>
      <c r="F87" s="55" t="str">
        <f t="shared" si="1"/>
        <v>-</v>
      </c>
    </row>
    <row r="88" spans="1:6" ht="22.5">
      <c r="A88" s="17" t="s">
        <v>164</v>
      </c>
      <c r="B88" s="53" t="s">
        <v>150</v>
      </c>
      <c r="C88" s="19" t="s">
        <v>254</v>
      </c>
      <c r="D88" s="20">
        <v>254118.26</v>
      </c>
      <c r="E88" s="54">
        <v>254118.26</v>
      </c>
      <c r="F88" s="55" t="str">
        <f t="shared" si="1"/>
        <v>-</v>
      </c>
    </row>
    <row r="89" spans="1:6" ht="22.5">
      <c r="A89" s="17" t="s">
        <v>166</v>
      </c>
      <c r="B89" s="53" t="s">
        <v>150</v>
      </c>
      <c r="C89" s="19" t="s">
        <v>255</v>
      </c>
      <c r="D89" s="20">
        <v>195439.8</v>
      </c>
      <c r="E89" s="54">
        <v>195439.8</v>
      </c>
      <c r="F89" s="55" t="str">
        <f t="shared" si="1"/>
        <v>-</v>
      </c>
    </row>
    <row r="90" spans="1:6" ht="33.75">
      <c r="A90" s="17" t="s">
        <v>168</v>
      </c>
      <c r="B90" s="53" t="s">
        <v>150</v>
      </c>
      <c r="C90" s="19" t="s">
        <v>256</v>
      </c>
      <c r="D90" s="20">
        <v>58678.46</v>
      </c>
      <c r="E90" s="54">
        <v>58678.46</v>
      </c>
      <c r="F90" s="55" t="str">
        <f t="shared" si="1"/>
        <v>-</v>
      </c>
    </row>
    <row r="91" spans="1:6" ht="22.5">
      <c r="A91" s="17" t="s">
        <v>182</v>
      </c>
      <c r="B91" s="53" t="s">
        <v>150</v>
      </c>
      <c r="C91" s="19" t="s">
        <v>257</v>
      </c>
      <c r="D91" s="20">
        <v>33000</v>
      </c>
      <c r="E91" s="54">
        <v>33000</v>
      </c>
      <c r="F91" s="55" t="str">
        <f t="shared" si="1"/>
        <v>-</v>
      </c>
    </row>
    <row r="92" spans="1:6" ht="22.5">
      <c r="A92" s="17" t="s">
        <v>184</v>
      </c>
      <c r="B92" s="53" t="s">
        <v>150</v>
      </c>
      <c r="C92" s="19" t="s">
        <v>258</v>
      </c>
      <c r="D92" s="20">
        <v>33000</v>
      </c>
      <c r="E92" s="54">
        <v>33000</v>
      </c>
      <c r="F92" s="55" t="str">
        <f t="shared" si="1"/>
        <v>-</v>
      </c>
    </row>
    <row r="93" spans="1:6">
      <c r="A93" s="17" t="s">
        <v>186</v>
      </c>
      <c r="B93" s="53" t="s">
        <v>150</v>
      </c>
      <c r="C93" s="19" t="s">
        <v>259</v>
      </c>
      <c r="D93" s="20">
        <v>33000</v>
      </c>
      <c r="E93" s="54">
        <v>33000</v>
      </c>
      <c r="F93" s="55" t="str">
        <f t="shared" si="1"/>
        <v>-</v>
      </c>
    </row>
    <row r="94" spans="1:6" ht="22.5">
      <c r="A94" s="17" t="s">
        <v>260</v>
      </c>
      <c r="B94" s="53" t="s">
        <v>150</v>
      </c>
      <c r="C94" s="19" t="s">
        <v>261</v>
      </c>
      <c r="D94" s="20">
        <v>53329.5</v>
      </c>
      <c r="E94" s="54">
        <v>53329.5</v>
      </c>
      <c r="F94" s="55" t="str">
        <f t="shared" si="1"/>
        <v>-</v>
      </c>
    </row>
    <row r="95" spans="1:6">
      <c r="A95" s="17" t="s">
        <v>262</v>
      </c>
      <c r="B95" s="53" t="s">
        <v>150</v>
      </c>
      <c r="C95" s="19" t="s">
        <v>263</v>
      </c>
      <c r="D95" s="20">
        <v>53329.5</v>
      </c>
      <c r="E95" s="54">
        <v>53329.5</v>
      </c>
      <c r="F95" s="55" t="str">
        <f t="shared" si="1"/>
        <v>-</v>
      </c>
    </row>
    <row r="96" spans="1:6" ht="33.75">
      <c r="A96" s="17" t="s">
        <v>264</v>
      </c>
      <c r="B96" s="53" t="s">
        <v>150</v>
      </c>
      <c r="C96" s="19" t="s">
        <v>265</v>
      </c>
      <c r="D96" s="20">
        <v>53329.5</v>
      </c>
      <c r="E96" s="54">
        <v>53329.5</v>
      </c>
      <c r="F96" s="55" t="str">
        <f t="shared" si="1"/>
        <v>-</v>
      </c>
    </row>
    <row r="97" spans="1:6" ht="45">
      <c r="A97" s="41" t="s">
        <v>266</v>
      </c>
      <c r="B97" s="42" t="s">
        <v>150</v>
      </c>
      <c r="C97" s="43" t="s">
        <v>267</v>
      </c>
      <c r="D97" s="44">
        <v>53329.5</v>
      </c>
      <c r="E97" s="45">
        <v>53329.5</v>
      </c>
      <c r="F97" s="46" t="str">
        <f t="shared" si="1"/>
        <v>-</v>
      </c>
    </row>
    <row r="98" spans="1:6">
      <c r="A98" s="17" t="s">
        <v>268</v>
      </c>
      <c r="B98" s="53" t="s">
        <v>150</v>
      </c>
      <c r="C98" s="19" t="s">
        <v>269</v>
      </c>
      <c r="D98" s="20">
        <v>50790</v>
      </c>
      <c r="E98" s="54">
        <v>50790</v>
      </c>
      <c r="F98" s="55" t="str">
        <f t="shared" si="1"/>
        <v>-</v>
      </c>
    </row>
    <row r="99" spans="1:6" ht="56.25">
      <c r="A99" s="17" t="s">
        <v>162</v>
      </c>
      <c r="B99" s="53" t="s">
        <v>150</v>
      </c>
      <c r="C99" s="19" t="s">
        <v>270</v>
      </c>
      <c r="D99" s="20">
        <v>15790</v>
      </c>
      <c r="E99" s="54">
        <v>15790</v>
      </c>
      <c r="F99" s="55" t="str">
        <f t="shared" si="1"/>
        <v>-</v>
      </c>
    </row>
    <row r="100" spans="1:6" ht="22.5">
      <c r="A100" s="17" t="s">
        <v>164</v>
      </c>
      <c r="B100" s="53" t="s">
        <v>150</v>
      </c>
      <c r="C100" s="19" t="s">
        <v>271</v>
      </c>
      <c r="D100" s="20">
        <v>15790</v>
      </c>
      <c r="E100" s="54">
        <v>15790</v>
      </c>
      <c r="F100" s="55" t="str">
        <f t="shared" si="1"/>
        <v>-</v>
      </c>
    </row>
    <row r="101" spans="1:6" ht="45">
      <c r="A101" s="17" t="s">
        <v>272</v>
      </c>
      <c r="B101" s="53" t="s">
        <v>150</v>
      </c>
      <c r="C101" s="19" t="s">
        <v>273</v>
      </c>
      <c r="D101" s="20">
        <v>15790</v>
      </c>
      <c r="E101" s="54">
        <v>15790</v>
      </c>
      <c r="F101" s="55" t="str">
        <f t="shared" si="1"/>
        <v>-</v>
      </c>
    </row>
    <row r="102" spans="1:6" ht="22.5">
      <c r="A102" s="17" t="s">
        <v>182</v>
      </c>
      <c r="B102" s="53" t="s">
        <v>150</v>
      </c>
      <c r="C102" s="19" t="s">
        <v>274</v>
      </c>
      <c r="D102" s="20">
        <v>35000</v>
      </c>
      <c r="E102" s="54">
        <v>35000</v>
      </c>
      <c r="F102" s="55" t="str">
        <f t="shared" si="1"/>
        <v>-</v>
      </c>
    </row>
    <row r="103" spans="1:6" ht="22.5">
      <c r="A103" s="17" t="s">
        <v>184</v>
      </c>
      <c r="B103" s="53" t="s">
        <v>150</v>
      </c>
      <c r="C103" s="19" t="s">
        <v>275</v>
      </c>
      <c r="D103" s="20">
        <v>35000</v>
      </c>
      <c r="E103" s="54">
        <v>35000</v>
      </c>
      <c r="F103" s="55" t="str">
        <f t="shared" si="1"/>
        <v>-</v>
      </c>
    </row>
    <row r="104" spans="1:6">
      <c r="A104" s="17" t="s">
        <v>186</v>
      </c>
      <c r="B104" s="53" t="s">
        <v>150</v>
      </c>
      <c r="C104" s="19" t="s">
        <v>276</v>
      </c>
      <c r="D104" s="20">
        <v>35000</v>
      </c>
      <c r="E104" s="54">
        <v>35000</v>
      </c>
      <c r="F104" s="55" t="str">
        <f t="shared" si="1"/>
        <v>-</v>
      </c>
    </row>
    <row r="105" spans="1:6" ht="22.5">
      <c r="A105" s="17" t="s">
        <v>277</v>
      </c>
      <c r="B105" s="53" t="s">
        <v>150</v>
      </c>
      <c r="C105" s="19" t="s">
        <v>278</v>
      </c>
      <c r="D105" s="20">
        <v>2539.5</v>
      </c>
      <c r="E105" s="54">
        <v>2539.5</v>
      </c>
      <c r="F105" s="55" t="str">
        <f t="shared" si="1"/>
        <v>-</v>
      </c>
    </row>
    <row r="106" spans="1:6" ht="22.5">
      <c r="A106" s="17" t="s">
        <v>182</v>
      </c>
      <c r="B106" s="53" t="s">
        <v>150</v>
      </c>
      <c r="C106" s="19" t="s">
        <v>279</v>
      </c>
      <c r="D106" s="20">
        <v>2539.5</v>
      </c>
      <c r="E106" s="54">
        <v>2539.5</v>
      </c>
      <c r="F106" s="55" t="str">
        <f t="shared" si="1"/>
        <v>-</v>
      </c>
    </row>
    <row r="107" spans="1:6" ht="22.5">
      <c r="A107" s="17" t="s">
        <v>184</v>
      </c>
      <c r="B107" s="53" t="s">
        <v>150</v>
      </c>
      <c r="C107" s="19" t="s">
        <v>280</v>
      </c>
      <c r="D107" s="20">
        <v>2539.5</v>
      </c>
      <c r="E107" s="54">
        <v>2539.5</v>
      </c>
      <c r="F107" s="55" t="str">
        <f t="shared" si="1"/>
        <v>-</v>
      </c>
    </row>
    <row r="108" spans="1:6">
      <c r="A108" s="17" t="s">
        <v>186</v>
      </c>
      <c r="B108" s="53" t="s">
        <v>150</v>
      </c>
      <c r="C108" s="19" t="s">
        <v>281</v>
      </c>
      <c r="D108" s="20">
        <v>2539.5</v>
      </c>
      <c r="E108" s="54">
        <v>2539.5</v>
      </c>
      <c r="F108" s="55" t="str">
        <f t="shared" si="1"/>
        <v>-</v>
      </c>
    </row>
    <row r="109" spans="1:6">
      <c r="A109" s="17" t="s">
        <v>282</v>
      </c>
      <c r="B109" s="53" t="s">
        <v>150</v>
      </c>
      <c r="C109" s="19" t="s">
        <v>283</v>
      </c>
      <c r="D109" s="20">
        <v>1142810.8500000001</v>
      </c>
      <c r="E109" s="54">
        <v>1142810.8500000001</v>
      </c>
      <c r="F109" s="55" t="str">
        <f t="shared" si="1"/>
        <v>-</v>
      </c>
    </row>
    <row r="110" spans="1:6">
      <c r="A110" s="17" t="s">
        <v>284</v>
      </c>
      <c r="B110" s="53" t="s">
        <v>150</v>
      </c>
      <c r="C110" s="19" t="s">
        <v>285</v>
      </c>
      <c r="D110" s="20">
        <v>1142810.8500000001</v>
      </c>
      <c r="E110" s="54">
        <v>1142810.8500000001</v>
      </c>
      <c r="F110" s="55" t="str">
        <f t="shared" si="1"/>
        <v>-</v>
      </c>
    </row>
    <row r="111" spans="1:6" ht="33.75">
      <c r="A111" s="17" t="s">
        <v>264</v>
      </c>
      <c r="B111" s="53" t="s">
        <v>150</v>
      </c>
      <c r="C111" s="19" t="s">
        <v>286</v>
      </c>
      <c r="D111" s="20">
        <v>1142810.8500000001</v>
      </c>
      <c r="E111" s="54">
        <v>1142810.8500000001</v>
      </c>
      <c r="F111" s="55" t="str">
        <f t="shared" si="1"/>
        <v>-</v>
      </c>
    </row>
    <row r="112" spans="1:6" ht="33.75">
      <c r="A112" s="41" t="s">
        <v>287</v>
      </c>
      <c r="B112" s="42" t="s">
        <v>150</v>
      </c>
      <c r="C112" s="43" t="s">
        <v>288</v>
      </c>
      <c r="D112" s="44">
        <v>1142810.8500000001</v>
      </c>
      <c r="E112" s="45">
        <v>1142810.8500000001</v>
      </c>
      <c r="F112" s="46" t="str">
        <f t="shared" si="1"/>
        <v>-</v>
      </c>
    </row>
    <row r="113" spans="1:6" ht="33.75">
      <c r="A113" s="17" t="s">
        <v>289</v>
      </c>
      <c r="B113" s="53" t="s">
        <v>150</v>
      </c>
      <c r="C113" s="19" t="s">
        <v>290</v>
      </c>
      <c r="D113" s="20">
        <v>200310.85</v>
      </c>
      <c r="E113" s="54">
        <v>200310.85</v>
      </c>
      <c r="F113" s="55" t="str">
        <f t="shared" si="1"/>
        <v>-</v>
      </c>
    </row>
    <row r="114" spans="1:6" ht="22.5">
      <c r="A114" s="17" t="s">
        <v>182</v>
      </c>
      <c r="B114" s="53" t="s">
        <v>150</v>
      </c>
      <c r="C114" s="19" t="s">
        <v>291</v>
      </c>
      <c r="D114" s="20">
        <v>200310.85</v>
      </c>
      <c r="E114" s="54">
        <v>200310.85</v>
      </c>
      <c r="F114" s="55" t="str">
        <f t="shared" si="1"/>
        <v>-</v>
      </c>
    </row>
    <row r="115" spans="1:6" ht="22.5">
      <c r="A115" s="17" t="s">
        <v>184</v>
      </c>
      <c r="B115" s="53" t="s">
        <v>150</v>
      </c>
      <c r="C115" s="19" t="s">
        <v>292</v>
      </c>
      <c r="D115" s="20">
        <v>200310.85</v>
      </c>
      <c r="E115" s="54">
        <v>200310.85</v>
      </c>
      <c r="F115" s="55" t="str">
        <f t="shared" si="1"/>
        <v>-</v>
      </c>
    </row>
    <row r="116" spans="1:6">
      <c r="A116" s="17" t="s">
        <v>186</v>
      </c>
      <c r="B116" s="53" t="s">
        <v>150</v>
      </c>
      <c r="C116" s="19" t="s">
        <v>293</v>
      </c>
      <c r="D116" s="20">
        <v>200310.85</v>
      </c>
      <c r="E116" s="54">
        <v>200310.85</v>
      </c>
      <c r="F116" s="55" t="str">
        <f t="shared" si="1"/>
        <v>-</v>
      </c>
    </row>
    <row r="117" spans="1:6" ht="45">
      <c r="A117" s="17" t="s">
        <v>294</v>
      </c>
      <c r="B117" s="53" t="s">
        <v>150</v>
      </c>
      <c r="C117" s="19" t="s">
        <v>295</v>
      </c>
      <c r="D117" s="20">
        <v>304200</v>
      </c>
      <c r="E117" s="54">
        <v>304200</v>
      </c>
      <c r="F117" s="55" t="str">
        <f t="shared" si="1"/>
        <v>-</v>
      </c>
    </row>
    <row r="118" spans="1:6" ht="22.5">
      <c r="A118" s="17" t="s">
        <v>182</v>
      </c>
      <c r="B118" s="53" t="s">
        <v>150</v>
      </c>
      <c r="C118" s="19" t="s">
        <v>296</v>
      </c>
      <c r="D118" s="20">
        <v>304200</v>
      </c>
      <c r="E118" s="54">
        <v>304200</v>
      </c>
      <c r="F118" s="55" t="str">
        <f t="shared" si="1"/>
        <v>-</v>
      </c>
    </row>
    <row r="119" spans="1:6" ht="22.5">
      <c r="A119" s="17" t="s">
        <v>184</v>
      </c>
      <c r="B119" s="53" t="s">
        <v>150</v>
      </c>
      <c r="C119" s="19" t="s">
        <v>297</v>
      </c>
      <c r="D119" s="20">
        <v>304200</v>
      </c>
      <c r="E119" s="54">
        <v>304200</v>
      </c>
      <c r="F119" s="55" t="str">
        <f t="shared" si="1"/>
        <v>-</v>
      </c>
    </row>
    <row r="120" spans="1:6">
      <c r="A120" s="17" t="s">
        <v>186</v>
      </c>
      <c r="B120" s="53" t="s">
        <v>150</v>
      </c>
      <c r="C120" s="19" t="s">
        <v>298</v>
      </c>
      <c r="D120" s="20">
        <v>304200</v>
      </c>
      <c r="E120" s="54">
        <v>304200</v>
      </c>
      <c r="F120" s="55" t="str">
        <f t="shared" si="1"/>
        <v>-</v>
      </c>
    </row>
    <row r="121" spans="1:6" ht="33.75">
      <c r="A121" s="17" t="s">
        <v>299</v>
      </c>
      <c r="B121" s="53" t="s">
        <v>150</v>
      </c>
      <c r="C121" s="19" t="s">
        <v>300</v>
      </c>
      <c r="D121" s="20">
        <v>626300</v>
      </c>
      <c r="E121" s="54">
        <v>626300</v>
      </c>
      <c r="F121" s="55" t="str">
        <f t="shared" si="1"/>
        <v>-</v>
      </c>
    </row>
    <row r="122" spans="1:6" ht="22.5">
      <c r="A122" s="17" t="s">
        <v>182</v>
      </c>
      <c r="B122" s="53" t="s">
        <v>150</v>
      </c>
      <c r="C122" s="19" t="s">
        <v>301</v>
      </c>
      <c r="D122" s="20">
        <v>626300</v>
      </c>
      <c r="E122" s="54">
        <v>626300</v>
      </c>
      <c r="F122" s="55" t="str">
        <f t="shared" si="1"/>
        <v>-</v>
      </c>
    </row>
    <row r="123" spans="1:6" ht="22.5">
      <c r="A123" s="17" t="s">
        <v>184</v>
      </c>
      <c r="B123" s="53" t="s">
        <v>150</v>
      </c>
      <c r="C123" s="19" t="s">
        <v>302</v>
      </c>
      <c r="D123" s="20">
        <v>626300</v>
      </c>
      <c r="E123" s="54">
        <v>626300</v>
      </c>
      <c r="F123" s="55" t="str">
        <f t="shared" si="1"/>
        <v>-</v>
      </c>
    </row>
    <row r="124" spans="1:6">
      <c r="A124" s="17" t="s">
        <v>186</v>
      </c>
      <c r="B124" s="53" t="s">
        <v>150</v>
      </c>
      <c r="C124" s="19" t="s">
        <v>303</v>
      </c>
      <c r="D124" s="20">
        <v>626300</v>
      </c>
      <c r="E124" s="54">
        <v>626300</v>
      </c>
      <c r="F124" s="55" t="str">
        <f t="shared" si="1"/>
        <v>-</v>
      </c>
    </row>
    <row r="125" spans="1:6" ht="45">
      <c r="A125" s="17" t="s">
        <v>304</v>
      </c>
      <c r="B125" s="53" t="s">
        <v>150</v>
      </c>
      <c r="C125" s="19" t="s">
        <v>305</v>
      </c>
      <c r="D125" s="20">
        <v>4000</v>
      </c>
      <c r="E125" s="54">
        <v>4000</v>
      </c>
      <c r="F125" s="55" t="str">
        <f t="shared" si="1"/>
        <v>-</v>
      </c>
    </row>
    <row r="126" spans="1:6" ht="22.5">
      <c r="A126" s="17" t="s">
        <v>182</v>
      </c>
      <c r="B126" s="53" t="s">
        <v>150</v>
      </c>
      <c r="C126" s="19" t="s">
        <v>306</v>
      </c>
      <c r="D126" s="20">
        <v>4000</v>
      </c>
      <c r="E126" s="54">
        <v>4000</v>
      </c>
      <c r="F126" s="55" t="str">
        <f t="shared" si="1"/>
        <v>-</v>
      </c>
    </row>
    <row r="127" spans="1:6" ht="22.5">
      <c r="A127" s="17" t="s">
        <v>184</v>
      </c>
      <c r="B127" s="53" t="s">
        <v>150</v>
      </c>
      <c r="C127" s="19" t="s">
        <v>307</v>
      </c>
      <c r="D127" s="20">
        <v>4000</v>
      </c>
      <c r="E127" s="54">
        <v>4000</v>
      </c>
      <c r="F127" s="55" t="str">
        <f t="shared" si="1"/>
        <v>-</v>
      </c>
    </row>
    <row r="128" spans="1:6">
      <c r="A128" s="17" t="s">
        <v>186</v>
      </c>
      <c r="B128" s="53" t="s">
        <v>150</v>
      </c>
      <c r="C128" s="19" t="s">
        <v>308</v>
      </c>
      <c r="D128" s="20">
        <v>4000</v>
      </c>
      <c r="E128" s="54">
        <v>4000</v>
      </c>
      <c r="F128" s="55" t="str">
        <f t="shared" si="1"/>
        <v>-</v>
      </c>
    </row>
    <row r="129" spans="1:6" ht="33.75">
      <c r="A129" s="17" t="s">
        <v>309</v>
      </c>
      <c r="B129" s="53" t="s">
        <v>150</v>
      </c>
      <c r="C129" s="19" t="s">
        <v>310</v>
      </c>
      <c r="D129" s="20">
        <v>8000</v>
      </c>
      <c r="E129" s="54">
        <v>8000</v>
      </c>
      <c r="F129" s="55" t="str">
        <f t="shared" si="1"/>
        <v>-</v>
      </c>
    </row>
    <row r="130" spans="1:6" ht="22.5">
      <c r="A130" s="17" t="s">
        <v>182</v>
      </c>
      <c r="B130" s="53" t="s">
        <v>150</v>
      </c>
      <c r="C130" s="19" t="s">
        <v>311</v>
      </c>
      <c r="D130" s="20">
        <v>8000</v>
      </c>
      <c r="E130" s="54">
        <v>8000</v>
      </c>
      <c r="F130" s="55" t="str">
        <f t="shared" si="1"/>
        <v>-</v>
      </c>
    </row>
    <row r="131" spans="1:6" ht="22.5">
      <c r="A131" s="17" t="s">
        <v>184</v>
      </c>
      <c r="B131" s="53" t="s">
        <v>150</v>
      </c>
      <c r="C131" s="19" t="s">
        <v>312</v>
      </c>
      <c r="D131" s="20">
        <v>8000</v>
      </c>
      <c r="E131" s="54">
        <v>8000</v>
      </c>
      <c r="F131" s="55" t="str">
        <f t="shared" si="1"/>
        <v>-</v>
      </c>
    </row>
    <row r="132" spans="1:6">
      <c r="A132" s="17" t="s">
        <v>186</v>
      </c>
      <c r="B132" s="53" t="s">
        <v>150</v>
      </c>
      <c r="C132" s="19" t="s">
        <v>313</v>
      </c>
      <c r="D132" s="20">
        <v>8000</v>
      </c>
      <c r="E132" s="54">
        <v>8000</v>
      </c>
      <c r="F132" s="55" t="str">
        <f t="shared" si="1"/>
        <v>-</v>
      </c>
    </row>
    <row r="133" spans="1:6">
      <c r="A133" s="17" t="s">
        <v>314</v>
      </c>
      <c r="B133" s="53" t="s">
        <v>150</v>
      </c>
      <c r="C133" s="19" t="s">
        <v>315</v>
      </c>
      <c r="D133" s="20">
        <v>2457573.48</v>
      </c>
      <c r="E133" s="54">
        <v>2457195.4700000002</v>
      </c>
      <c r="F133" s="55">
        <f t="shared" si="1"/>
        <v>378.00999999977648</v>
      </c>
    </row>
    <row r="134" spans="1:6">
      <c r="A134" s="17" t="s">
        <v>316</v>
      </c>
      <c r="B134" s="53" t="s">
        <v>150</v>
      </c>
      <c r="C134" s="19" t="s">
        <v>317</v>
      </c>
      <c r="D134" s="20">
        <v>78752</v>
      </c>
      <c r="E134" s="54">
        <v>78752</v>
      </c>
      <c r="F134" s="55" t="str">
        <f t="shared" si="1"/>
        <v>-</v>
      </c>
    </row>
    <row r="135" spans="1:6" ht="33.75">
      <c r="A135" s="17" t="s">
        <v>264</v>
      </c>
      <c r="B135" s="53" t="s">
        <v>150</v>
      </c>
      <c r="C135" s="19" t="s">
        <v>318</v>
      </c>
      <c r="D135" s="20">
        <v>78752</v>
      </c>
      <c r="E135" s="54">
        <v>78752</v>
      </c>
      <c r="F135" s="55" t="str">
        <f t="shared" si="1"/>
        <v>-</v>
      </c>
    </row>
    <row r="136" spans="1:6" ht="45">
      <c r="A136" s="41" t="s">
        <v>319</v>
      </c>
      <c r="B136" s="42" t="s">
        <v>150</v>
      </c>
      <c r="C136" s="43" t="s">
        <v>320</v>
      </c>
      <c r="D136" s="44">
        <v>78752</v>
      </c>
      <c r="E136" s="45">
        <v>78752</v>
      </c>
      <c r="F136" s="46" t="str">
        <f t="shared" si="1"/>
        <v>-</v>
      </c>
    </row>
    <row r="137" spans="1:6">
      <c r="A137" s="17" t="s">
        <v>321</v>
      </c>
      <c r="B137" s="53" t="s">
        <v>150</v>
      </c>
      <c r="C137" s="19" t="s">
        <v>322</v>
      </c>
      <c r="D137" s="20">
        <v>78752</v>
      </c>
      <c r="E137" s="54">
        <v>78752</v>
      </c>
      <c r="F137" s="55" t="str">
        <f t="shared" si="1"/>
        <v>-</v>
      </c>
    </row>
    <row r="138" spans="1:6" ht="22.5">
      <c r="A138" s="17" t="s">
        <v>182</v>
      </c>
      <c r="B138" s="53" t="s">
        <v>150</v>
      </c>
      <c r="C138" s="19" t="s">
        <v>323</v>
      </c>
      <c r="D138" s="20">
        <v>78752</v>
      </c>
      <c r="E138" s="54">
        <v>78752</v>
      </c>
      <c r="F138" s="55" t="str">
        <f t="shared" si="1"/>
        <v>-</v>
      </c>
    </row>
    <row r="139" spans="1:6" ht="22.5">
      <c r="A139" s="17" t="s">
        <v>184</v>
      </c>
      <c r="B139" s="53" t="s">
        <v>150</v>
      </c>
      <c r="C139" s="19" t="s">
        <v>324</v>
      </c>
      <c r="D139" s="20">
        <v>78752</v>
      </c>
      <c r="E139" s="54">
        <v>78752</v>
      </c>
      <c r="F139" s="55" t="str">
        <f t="shared" si="1"/>
        <v>-</v>
      </c>
    </row>
    <row r="140" spans="1:6">
      <c r="A140" s="17" t="s">
        <v>186</v>
      </c>
      <c r="B140" s="53" t="s">
        <v>150</v>
      </c>
      <c r="C140" s="19" t="s">
        <v>325</v>
      </c>
      <c r="D140" s="20">
        <v>78752</v>
      </c>
      <c r="E140" s="54">
        <v>78752</v>
      </c>
      <c r="F140" s="55" t="str">
        <f t="shared" si="1"/>
        <v>-</v>
      </c>
    </row>
    <row r="141" spans="1:6">
      <c r="A141" s="17" t="s">
        <v>326</v>
      </c>
      <c r="B141" s="53" t="s">
        <v>150</v>
      </c>
      <c r="C141" s="19" t="s">
        <v>327</v>
      </c>
      <c r="D141" s="20">
        <v>2327809.48</v>
      </c>
      <c r="E141" s="54">
        <v>2327431.4700000002</v>
      </c>
      <c r="F141" s="55">
        <f t="shared" si="1"/>
        <v>378.00999999977648</v>
      </c>
    </row>
    <row r="142" spans="1:6" ht="33.75">
      <c r="A142" s="17" t="s">
        <v>264</v>
      </c>
      <c r="B142" s="53" t="s">
        <v>150</v>
      </c>
      <c r="C142" s="19" t="s">
        <v>328</v>
      </c>
      <c r="D142" s="20">
        <v>2327809.48</v>
      </c>
      <c r="E142" s="54">
        <v>2327431.4700000002</v>
      </c>
      <c r="F142" s="55">
        <f t="shared" si="1"/>
        <v>378.00999999977648</v>
      </c>
    </row>
    <row r="143" spans="1:6" ht="45">
      <c r="A143" s="41" t="s">
        <v>319</v>
      </c>
      <c r="B143" s="42" t="s">
        <v>150</v>
      </c>
      <c r="C143" s="43" t="s">
        <v>329</v>
      </c>
      <c r="D143" s="44">
        <v>2327809.48</v>
      </c>
      <c r="E143" s="45">
        <v>2327431.4700000002</v>
      </c>
      <c r="F143" s="46">
        <f t="shared" si="1"/>
        <v>378.00999999977648</v>
      </c>
    </row>
    <row r="144" spans="1:6">
      <c r="A144" s="17" t="s">
        <v>330</v>
      </c>
      <c r="B144" s="53" t="s">
        <v>150</v>
      </c>
      <c r="C144" s="19" t="s">
        <v>331</v>
      </c>
      <c r="D144" s="20">
        <v>1425094.3</v>
      </c>
      <c r="E144" s="54">
        <v>1425062.35</v>
      </c>
      <c r="F144" s="55">
        <f t="shared" si="1"/>
        <v>31.949999999953434</v>
      </c>
    </row>
    <row r="145" spans="1:6" ht="22.5">
      <c r="A145" s="17" t="s">
        <v>182</v>
      </c>
      <c r="B145" s="53" t="s">
        <v>150</v>
      </c>
      <c r="C145" s="19" t="s">
        <v>332</v>
      </c>
      <c r="D145" s="20">
        <v>1425094.3</v>
      </c>
      <c r="E145" s="54">
        <v>1425062.35</v>
      </c>
      <c r="F145" s="55">
        <f t="shared" si="1"/>
        <v>31.949999999953434</v>
      </c>
    </row>
    <row r="146" spans="1:6" ht="22.5">
      <c r="A146" s="17" t="s">
        <v>184</v>
      </c>
      <c r="B146" s="53" t="s">
        <v>150</v>
      </c>
      <c r="C146" s="19" t="s">
        <v>333</v>
      </c>
      <c r="D146" s="20">
        <v>1425094.3</v>
      </c>
      <c r="E146" s="54">
        <v>1425062.35</v>
      </c>
      <c r="F146" s="55">
        <f t="shared" ref="F146:F209" si="2">IF(OR(D146="-",IF(E146="-",0,E146)&gt;=IF(D146="-",0,D146)),"-",IF(D146="-",0,D146)-IF(E146="-",0,E146))</f>
        <v>31.949999999953434</v>
      </c>
    </row>
    <row r="147" spans="1:6">
      <c r="A147" s="17" t="s">
        <v>186</v>
      </c>
      <c r="B147" s="53" t="s">
        <v>150</v>
      </c>
      <c r="C147" s="19" t="s">
        <v>334</v>
      </c>
      <c r="D147" s="20">
        <v>1425094.3</v>
      </c>
      <c r="E147" s="54">
        <v>1425062.35</v>
      </c>
      <c r="F147" s="55">
        <f t="shared" si="2"/>
        <v>31.949999999953434</v>
      </c>
    </row>
    <row r="148" spans="1:6" ht="22.5">
      <c r="A148" s="17" t="s">
        <v>335</v>
      </c>
      <c r="B148" s="53" t="s">
        <v>150</v>
      </c>
      <c r="C148" s="19" t="s">
        <v>336</v>
      </c>
      <c r="D148" s="20">
        <v>10000</v>
      </c>
      <c r="E148" s="54">
        <v>10000</v>
      </c>
      <c r="F148" s="55" t="str">
        <f t="shared" si="2"/>
        <v>-</v>
      </c>
    </row>
    <row r="149" spans="1:6" ht="22.5">
      <c r="A149" s="17" t="s">
        <v>182</v>
      </c>
      <c r="B149" s="53" t="s">
        <v>150</v>
      </c>
      <c r="C149" s="19" t="s">
        <v>337</v>
      </c>
      <c r="D149" s="20">
        <v>10000</v>
      </c>
      <c r="E149" s="54">
        <v>10000</v>
      </c>
      <c r="F149" s="55" t="str">
        <f t="shared" si="2"/>
        <v>-</v>
      </c>
    </row>
    <row r="150" spans="1:6" ht="22.5">
      <c r="A150" s="17" t="s">
        <v>184</v>
      </c>
      <c r="B150" s="53" t="s">
        <v>150</v>
      </c>
      <c r="C150" s="19" t="s">
        <v>338</v>
      </c>
      <c r="D150" s="20">
        <v>10000</v>
      </c>
      <c r="E150" s="54">
        <v>10000</v>
      </c>
      <c r="F150" s="55" t="str">
        <f t="shared" si="2"/>
        <v>-</v>
      </c>
    </row>
    <row r="151" spans="1:6">
      <c r="A151" s="17" t="s">
        <v>186</v>
      </c>
      <c r="B151" s="53" t="s">
        <v>150</v>
      </c>
      <c r="C151" s="19" t="s">
        <v>339</v>
      </c>
      <c r="D151" s="20">
        <v>10000</v>
      </c>
      <c r="E151" s="54">
        <v>10000</v>
      </c>
      <c r="F151" s="55" t="str">
        <f t="shared" si="2"/>
        <v>-</v>
      </c>
    </row>
    <row r="152" spans="1:6" ht="22.5">
      <c r="A152" s="17" t="s">
        <v>340</v>
      </c>
      <c r="B152" s="53" t="s">
        <v>150</v>
      </c>
      <c r="C152" s="19" t="s">
        <v>341</v>
      </c>
      <c r="D152" s="20">
        <v>32303.18</v>
      </c>
      <c r="E152" s="54">
        <v>31957.119999999999</v>
      </c>
      <c r="F152" s="55">
        <f t="shared" si="2"/>
        <v>346.06000000000131</v>
      </c>
    </row>
    <row r="153" spans="1:6" ht="56.25">
      <c r="A153" s="17" t="s">
        <v>162</v>
      </c>
      <c r="B153" s="53" t="s">
        <v>150</v>
      </c>
      <c r="C153" s="19" t="s">
        <v>342</v>
      </c>
      <c r="D153" s="20">
        <v>4487.45</v>
      </c>
      <c r="E153" s="54">
        <v>4487.45</v>
      </c>
      <c r="F153" s="55" t="str">
        <f t="shared" si="2"/>
        <v>-</v>
      </c>
    </row>
    <row r="154" spans="1:6" ht="22.5">
      <c r="A154" s="17" t="s">
        <v>164</v>
      </c>
      <c r="B154" s="53" t="s">
        <v>150</v>
      </c>
      <c r="C154" s="19" t="s">
        <v>343</v>
      </c>
      <c r="D154" s="20">
        <v>4487.45</v>
      </c>
      <c r="E154" s="54">
        <v>4487.45</v>
      </c>
      <c r="F154" s="55" t="str">
        <f t="shared" si="2"/>
        <v>-</v>
      </c>
    </row>
    <row r="155" spans="1:6" ht="22.5">
      <c r="A155" s="17" t="s">
        <v>166</v>
      </c>
      <c r="B155" s="53" t="s">
        <v>150</v>
      </c>
      <c r="C155" s="19" t="s">
        <v>344</v>
      </c>
      <c r="D155" s="20">
        <v>3446.58</v>
      </c>
      <c r="E155" s="54">
        <v>3446.58</v>
      </c>
      <c r="F155" s="55" t="str">
        <f t="shared" si="2"/>
        <v>-</v>
      </c>
    </row>
    <row r="156" spans="1:6" ht="33.75">
      <c r="A156" s="17" t="s">
        <v>168</v>
      </c>
      <c r="B156" s="53" t="s">
        <v>150</v>
      </c>
      <c r="C156" s="19" t="s">
        <v>345</v>
      </c>
      <c r="D156" s="20">
        <v>1040.8699999999999</v>
      </c>
      <c r="E156" s="54">
        <v>1040.8699999999999</v>
      </c>
      <c r="F156" s="55" t="str">
        <f t="shared" si="2"/>
        <v>-</v>
      </c>
    </row>
    <row r="157" spans="1:6" ht="22.5">
      <c r="A157" s="17" t="s">
        <v>182</v>
      </c>
      <c r="B157" s="53" t="s">
        <v>150</v>
      </c>
      <c r="C157" s="19" t="s">
        <v>346</v>
      </c>
      <c r="D157" s="20">
        <v>27815.73</v>
      </c>
      <c r="E157" s="54">
        <v>27469.67</v>
      </c>
      <c r="F157" s="55">
        <f t="shared" si="2"/>
        <v>346.06000000000131</v>
      </c>
    </row>
    <row r="158" spans="1:6" ht="22.5">
      <c r="A158" s="17" t="s">
        <v>184</v>
      </c>
      <c r="B158" s="53" t="s">
        <v>150</v>
      </c>
      <c r="C158" s="19" t="s">
        <v>347</v>
      </c>
      <c r="D158" s="20">
        <v>27815.73</v>
      </c>
      <c r="E158" s="54">
        <v>27469.67</v>
      </c>
      <c r="F158" s="55">
        <f t="shared" si="2"/>
        <v>346.06000000000131</v>
      </c>
    </row>
    <row r="159" spans="1:6">
      <c r="A159" s="17" t="s">
        <v>186</v>
      </c>
      <c r="B159" s="53" t="s">
        <v>150</v>
      </c>
      <c r="C159" s="19" t="s">
        <v>348</v>
      </c>
      <c r="D159" s="20">
        <v>27815.73</v>
      </c>
      <c r="E159" s="54">
        <v>27469.67</v>
      </c>
      <c r="F159" s="55">
        <f t="shared" si="2"/>
        <v>346.06000000000131</v>
      </c>
    </row>
    <row r="160" spans="1:6" ht="56.25">
      <c r="A160" s="17" t="s">
        <v>349</v>
      </c>
      <c r="B160" s="53" t="s">
        <v>150</v>
      </c>
      <c r="C160" s="19" t="s">
        <v>350</v>
      </c>
      <c r="D160" s="20">
        <v>750000</v>
      </c>
      <c r="E160" s="54">
        <v>750000</v>
      </c>
      <c r="F160" s="55" t="str">
        <f t="shared" si="2"/>
        <v>-</v>
      </c>
    </row>
    <row r="161" spans="1:6" ht="22.5">
      <c r="A161" s="17" t="s">
        <v>182</v>
      </c>
      <c r="B161" s="53" t="s">
        <v>150</v>
      </c>
      <c r="C161" s="19" t="s">
        <v>351</v>
      </c>
      <c r="D161" s="20">
        <v>750000</v>
      </c>
      <c r="E161" s="54">
        <v>750000</v>
      </c>
      <c r="F161" s="55" t="str">
        <f t="shared" si="2"/>
        <v>-</v>
      </c>
    </row>
    <row r="162" spans="1:6" ht="22.5">
      <c r="A162" s="17" t="s">
        <v>184</v>
      </c>
      <c r="B162" s="53" t="s">
        <v>150</v>
      </c>
      <c r="C162" s="19" t="s">
        <v>352</v>
      </c>
      <c r="D162" s="20">
        <v>750000</v>
      </c>
      <c r="E162" s="54">
        <v>750000</v>
      </c>
      <c r="F162" s="55" t="str">
        <f t="shared" si="2"/>
        <v>-</v>
      </c>
    </row>
    <row r="163" spans="1:6">
      <c r="A163" s="17" t="s">
        <v>186</v>
      </c>
      <c r="B163" s="53" t="s">
        <v>150</v>
      </c>
      <c r="C163" s="19" t="s">
        <v>353</v>
      </c>
      <c r="D163" s="20">
        <v>750000</v>
      </c>
      <c r="E163" s="54">
        <v>750000</v>
      </c>
      <c r="F163" s="55" t="str">
        <f t="shared" si="2"/>
        <v>-</v>
      </c>
    </row>
    <row r="164" spans="1:6" ht="56.25">
      <c r="A164" s="17" t="s">
        <v>354</v>
      </c>
      <c r="B164" s="53" t="s">
        <v>150</v>
      </c>
      <c r="C164" s="19" t="s">
        <v>355</v>
      </c>
      <c r="D164" s="20">
        <v>110412</v>
      </c>
      <c r="E164" s="54">
        <v>110412</v>
      </c>
      <c r="F164" s="55" t="str">
        <f t="shared" si="2"/>
        <v>-</v>
      </c>
    </row>
    <row r="165" spans="1:6" ht="22.5">
      <c r="A165" s="17" t="s">
        <v>182</v>
      </c>
      <c r="B165" s="53" t="s">
        <v>150</v>
      </c>
      <c r="C165" s="19" t="s">
        <v>356</v>
      </c>
      <c r="D165" s="20">
        <v>110412</v>
      </c>
      <c r="E165" s="54">
        <v>110412</v>
      </c>
      <c r="F165" s="55" t="str">
        <f t="shared" si="2"/>
        <v>-</v>
      </c>
    </row>
    <row r="166" spans="1:6" ht="22.5">
      <c r="A166" s="17" t="s">
        <v>184</v>
      </c>
      <c r="B166" s="53" t="s">
        <v>150</v>
      </c>
      <c r="C166" s="19" t="s">
        <v>357</v>
      </c>
      <c r="D166" s="20">
        <v>110412</v>
      </c>
      <c r="E166" s="54">
        <v>110412</v>
      </c>
      <c r="F166" s="55" t="str">
        <f t="shared" si="2"/>
        <v>-</v>
      </c>
    </row>
    <row r="167" spans="1:6">
      <c r="A167" s="17" t="s">
        <v>186</v>
      </c>
      <c r="B167" s="53" t="s">
        <v>150</v>
      </c>
      <c r="C167" s="19" t="s">
        <v>358</v>
      </c>
      <c r="D167" s="20">
        <v>110412</v>
      </c>
      <c r="E167" s="54">
        <v>110412</v>
      </c>
      <c r="F167" s="55" t="str">
        <f t="shared" si="2"/>
        <v>-</v>
      </c>
    </row>
    <row r="168" spans="1:6" ht="22.5">
      <c r="A168" s="17" t="s">
        <v>359</v>
      </c>
      <c r="B168" s="53" t="s">
        <v>150</v>
      </c>
      <c r="C168" s="19" t="s">
        <v>360</v>
      </c>
      <c r="D168" s="20">
        <v>51012</v>
      </c>
      <c r="E168" s="54">
        <v>51012</v>
      </c>
      <c r="F168" s="55" t="str">
        <f t="shared" si="2"/>
        <v>-</v>
      </c>
    </row>
    <row r="169" spans="1:6" ht="33.75">
      <c r="A169" s="17" t="s">
        <v>264</v>
      </c>
      <c r="B169" s="53" t="s">
        <v>150</v>
      </c>
      <c r="C169" s="19" t="s">
        <v>361</v>
      </c>
      <c r="D169" s="20">
        <v>51012</v>
      </c>
      <c r="E169" s="54">
        <v>51012</v>
      </c>
      <c r="F169" s="55" t="str">
        <f t="shared" si="2"/>
        <v>-</v>
      </c>
    </row>
    <row r="170" spans="1:6" ht="45">
      <c r="A170" s="41" t="s">
        <v>319</v>
      </c>
      <c r="B170" s="42" t="s">
        <v>150</v>
      </c>
      <c r="C170" s="43" t="s">
        <v>362</v>
      </c>
      <c r="D170" s="44">
        <v>51012</v>
      </c>
      <c r="E170" s="45">
        <v>51012</v>
      </c>
      <c r="F170" s="46" t="str">
        <f t="shared" si="2"/>
        <v>-</v>
      </c>
    </row>
    <row r="171" spans="1:6" ht="33.75">
      <c r="A171" s="17" t="s">
        <v>143</v>
      </c>
      <c r="B171" s="53" t="s">
        <v>150</v>
      </c>
      <c r="C171" s="19" t="s">
        <v>363</v>
      </c>
      <c r="D171" s="20">
        <v>51012</v>
      </c>
      <c r="E171" s="54">
        <v>51012</v>
      </c>
      <c r="F171" s="55" t="str">
        <f t="shared" si="2"/>
        <v>-</v>
      </c>
    </row>
    <row r="172" spans="1:6" ht="22.5">
      <c r="A172" s="17" t="s">
        <v>182</v>
      </c>
      <c r="B172" s="53" t="s">
        <v>150</v>
      </c>
      <c r="C172" s="19" t="s">
        <v>364</v>
      </c>
      <c r="D172" s="20">
        <v>51012</v>
      </c>
      <c r="E172" s="54">
        <v>51012</v>
      </c>
      <c r="F172" s="55" t="str">
        <f t="shared" si="2"/>
        <v>-</v>
      </c>
    </row>
    <row r="173" spans="1:6" ht="22.5">
      <c r="A173" s="17" t="s">
        <v>184</v>
      </c>
      <c r="B173" s="53" t="s">
        <v>150</v>
      </c>
      <c r="C173" s="19" t="s">
        <v>365</v>
      </c>
      <c r="D173" s="20">
        <v>51012</v>
      </c>
      <c r="E173" s="54">
        <v>51012</v>
      </c>
      <c r="F173" s="55" t="str">
        <f t="shared" si="2"/>
        <v>-</v>
      </c>
    </row>
    <row r="174" spans="1:6">
      <c r="A174" s="17" t="s">
        <v>186</v>
      </c>
      <c r="B174" s="53" t="s">
        <v>150</v>
      </c>
      <c r="C174" s="19" t="s">
        <v>366</v>
      </c>
      <c r="D174" s="20">
        <v>51012</v>
      </c>
      <c r="E174" s="54">
        <v>51012</v>
      </c>
      <c r="F174" s="55" t="str">
        <f t="shared" si="2"/>
        <v>-</v>
      </c>
    </row>
    <row r="175" spans="1:6">
      <c r="A175" s="17" t="s">
        <v>367</v>
      </c>
      <c r="B175" s="53" t="s">
        <v>150</v>
      </c>
      <c r="C175" s="19" t="s">
        <v>368</v>
      </c>
      <c r="D175" s="20">
        <v>1337696.8999999999</v>
      </c>
      <c r="E175" s="54">
        <v>1337687.8999999999</v>
      </c>
      <c r="F175" s="55">
        <f t="shared" si="2"/>
        <v>9</v>
      </c>
    </row>
    <row r="176" spans="1:6">
      <c r="A176" s="17" t="s">
        <v>369</v>
      </c>
      <c r="B176" s="53" t="s">
        <v>150</v>
      </c>
      <c r="C176" s="19" t="s">
        <v>370</v>
      </c>
      <c r="D176" s="20">
        <v>185940</v>
      </c>
      <c r="E176" s="54">
        <v>185940</v>
      </c>
      <c r="F176" s="55" t="str">
        <f t="shared" si="2"/>
        <v>-</v>
      </c>
    </row>
    <row r="177" spans="1:6" ht="33.75">
      <c r="A177" s="17" t="s">
        <v>264</v>
      </c>
      <c r="B177" s="53" t="s">
        <v>150</v>
      </c>
      <c r="C177" s="19" t="s">
        <v>371</v>
      </c>
      <c r="D177" s="20">
        <v>185940</v>
      </c>
      <c r="E177" s="54">
        <v>185940</v>
      </c>
      <c r="F177" s="55" t="str">
        <f t="shared" si="2"/>
        <v>-</v>
      </c>
    </row>
    <row r="178" spans="1:6">
      <c r="A178" s="41" t="s">
        <v>372</v>
      </c>
      <c r="B178" s="42" t="s">
        <v>150</v>
      </c>
      <c r="C178" s="43" t="s">
        <v>373</v>
      </c>
      <c r="D178" s="44">
        <v>185940</v>
      </c>
      <c r="E178" s="45">
        <v>185940</v>
      </c>
      <c r="F178" s="46" t="str">
        <f t="shared" si="2"/>
        <v>-</v>
      </c>
    </row>
    <row r="179" spans="1:6" ht="33.75">
      <c r="A179" s="17" t="s">
        <v>374</v>
      </c>
      <c r="B179" s="53" t="s">
        <v>150</v>
      </c>
      <c r="C179" s="19" t="s">
        <v>375</v>
      </c>
      <c r="D179" s="20">
        <v>185940</v>
      </c>
      <c r="E179" s="54">
        <v>185940</v>
      </c>
      <c r="F179" s="55" t="str">
        <f t="shared" si="2"/>
        <v>-</v>
      </c>
    </row>
    <row r="180" spans="1:6" ht="22.5">
      <c r="A180" s="17" t="s">
        <v>182</v>
      </c>
      <c r="B180" s="53" t="s">
        <v>150</v>
      </c>
      <c r="C180" s="19" t="s">
        <v>376</v>
      </c>
      <c r="D180" s="20">
        <v>185940</v>
      </c>
      <c r="E180" s="54">
        <v>185940</v>
      </c>
      <c r="F180" s="55" t="str">
        <f t="shared" si="2"/>
        <v>-</v>
      </c>
    </row>
    <row r="181" spans="1:6" ht="22.5">
      <c r="A181" s="17" t="s">
        <v>184</v>
      </c>
      <c r="B181" s="53" t="s">
        <v>150</v>
      </c>
      <c r="C181" s="19" t="s">
        <v>377</v>
      </c>
      <c r="D181" s="20">
        <v>185940</v>
      </c>
      <c r="E181" s="54">
        <v>185940</v>
      </c>
      <c r="F181" s="55" t="str">
        <f t="shared" si="2"/>
        <v>-</v>
      </c>
    </row>
    <row r="182" spans="1:6">
      <c r="A182" s="17" t="s">
        <v>186</v>
      </c>
      <c r="B182" s="53" t="s">
        <v>150</v>
      </c>
      <c r="C182" s="19" t="s">
        <v>378</v>
      </c>
      <c r="D182" s="20">
        <v>185940</v>
      </c>
      <c r="E182" s="54">
        <v>185940</v>
      </c>
      <c r="F182" s="55" t="str">
        <f t="shared" si="2"/>
        <v>-</v>
      </c>
    </row>
    <row r="183" spans="1:6">
      <c r="A183" s="17" t="s">
        <v>379</v>
      </c>
      <c r="B183" s="53" t="s">
        <v>150</v>
      </c>
      <c r="C183" s="19" t="s">
        <v>380</v>
      </c>
      <c r="D183" s="20">
        <v>1093620</v>
      </c>
      <c r="E183" s="54">
        <v>1093611</v>
      </c>
      <c r="F183" s="55">
        <f t="shared" si="2"/>
        <v>9</v>
      </c>
    </row>
    <row r="184" spans="1:6" ht="33.75">
      <c r="A184" s="17" t="s">
        <v>264</v>
      </c>
      <c r="B184" s="53" t="s">
        <v>150</v>
      </c>
      <c r="C184" s="19" t="s">
        <v>381</v>
      </c>
      <c r="D184" s="20">
        <v>1093620</v>
      </c>
      <c r="E184" s="54">
        <v>1093611</v>
      </c>
      <c r="F184" s="55">
        <f t="shared" si="2"/>
        <v>9</v>
      </c>
    </row>
    <row r="185" spans="1:6">
      <c r="A185" s="41" t="s">
        <v>372</v>
      </c>
      <c r="B185" s="42" t="s">
        <v>150</v>
      </c>
      <c r="C185" s="43" t="s">
        <v>382</v>
      </c>
      <c r="D185" s="44">
        <v>1093620</v>
      </c>
      <c r="E185" s="45">
        <v>1093611</v>
      </c>
      <c r="F185" s="46">
        <f t="shared" si="2"/>
        <v>9</v>
      </c>
    </row>
    <row r="186" spans="1:6" ht="33.75">
      <c r="A186" s="17" t="s">
        <v>374</v>
      </c>
      <c r="B186" s="53" t="s">
        <v>150</v>
      </c>
      <c r="C186" s="19" t="s">
        <v>383</v>
      </c>
      <c r="D186" s="20">
        <v>1093620</v>
      </c>
      <c r="E186" s="54">
        <v>1093611</v>
      </c>
      <c r="F186" s="55">
        <f t="shared" si="2"/>
        <v>9</v>
      </c>
    </row>
    <row r="187" spans="1:6" ht="22.5">
      <c r="A187" s="17" t="s">
        <v>182</v>
      </c>
      <c r="B187" s="53" t="s">
        <v>150</v>
      </c>
      <c r="C187" s="19" t="s">
        <v>384</v>
      </c>
      <c r="D187" s="20">
        <v>1093620</v>
      </c>
      <c r="E187" s="54">
        <v>1093611</v>
      </c>
      <c r="F187" s="55">
        <f t="shared" si="2"/>
        <v>9</v>
      </c>
    </row>
    <row r="188" spans="1:6" ht="22.5">
      <c r="A188" s="17" t="s">
        <v>184</v>
      </c>
      <c r="B188" s="53" t="s">
        <v>150</v>
      </c>
      <c r="C188" s="19" t="s">
        <v>385</v>
      </c>
      <c r="D188" s="20">
        <v>1093620</v>
      </c>
      <c r="E188" s="54">
        <v>1093611</v>
      </c>
      <c r="F188" s="55">
        <f t="shared" si="2"/>
        <v>9</v>
      </c>
    </row>
    <row r="189" spans="1:6">
      <c r="A189" s="17" t="s">
        <v>186</v>
      </c>
      <c r="B189" s="53" t="s">
        <v>150</v>
      </c>
      <c r="C189" s="19" t="s">
        <v>386</v>
      </c>
      <c r="D189" s="20">
        <v>1093620</v>
      </c>
      <c r="E189" s="54">
        <v>1093611</v>
      </c>
      <c r="F189" s="55">
        <f t="shared" si="2"/>
        <v>9</v>
      </c>
    </row>
    <row r="190" spans="1:6">
      <c r="A190" s="17" t="s">
        <v>387</v>
      </c>
      <c r="B190" s="53" t="s">
        <v>150</v>
      </c>
      <c r="C190" s="19" t="s">
        <v>388</v>
      </c>
      <c r="D190" s="20">
        <v>58136.9</v>
      </c>
      <c r="E190" s="54">
        <v>58136.9</v>
      </c>
      <c r="F190" s="55" t="str">
        <f t="shared" si="2"/>
        <v>-</v>
      </c>
    </row>
    <row r="191" spans="1:6" ht="22.5">
      <c r="A191" s="17" t="s">
        <v>203</v>
      </c>
      <c r="B191" s="53" t="s">
        <v>150</v>
      </c>
      <c r="C191" s="19" t="s">
        <v>389</v>
      </c>
      <c r="D191" s="20">
        <v>58136.9</v>
      </c>
      <c r="E191" s="54">
        <v>58136.9</v>
      </c>
      <c r="F191" s="55" t="str">
        <f t="shared" si="2"/>
        <v>-</v>
      </c>
    </row>
    <row r="192" spans="1:6">
      <c r="A192" s="41" t="s">
        <v>205</v>
      </c>
      <c r="B192" s="42" t="s">
        <v>150</v>
      </c>
      <c r="C192" s="43" t="s">
        <v>390</v>
      </c>
      <c r="D192" s="44">
        <v>58136.9</v>
      </c>
      <c r="E192" s="45">
        <v>58136.9</v>
      </c>
      <c r="F192" s="46" t="str">
        <f t="shared" si="2"/>
        <v>-</v>
      </c>
    </row>
    <row r="193" spans="1:6">
      <c r="A193" s="17" t="s">
        <v>391</v>
      </c>
      <c r="B193" s="53" t="s">
        <v>150</v>
      </c>
      <c r="C193" s="19" t="s">
        <v>392</v>
      </c>
      <c r="D193" s="20">
        <v>58136.9</v>
      </c>
      <c r="E193" s="54">
        <v>58136.9</v>
      </c>
      <c r="F193" s="55" t="str">
        <f t="shared" si="2"/>
        <v>-</v>
      </c>
    </row>
    <row r="194" spans="1:6" ht="56.25">
      <c r="A194" s="17" t="s">
        <v>162</v>
      </c>
      <c r="B194" s="53" t="s">
        <v>150</v>
      </c>
      <c r="C194" s="19" t="s">
        <v>393</v>
      </c>
      <c r="D194" s="20">
        <v>58136.9</v>
      </c>
      <c r="E194" s="54">
        <v>58136.9</v>
      </c>
      <c r="F194" s="55" t="str">
        <f t="shared" si="2"/>
        <v>-</v>
      </c>
    </row>
    <row r="195" spans="1:6" ht="22.5">
      <c r="A195" s="17" t="s">
        <v>164</v>
      </c>
      <c r="B195" s="53" t="s">
        <v>150</v>
      </c>
      <c r="C195" s="19" t="s">
        <v>394</v>
      </c>
      <c r="D195" s="20">
        <v>58136.9</v>
      </c>
      <c r="E195" s="54">
        <v>58136.9</v>
      </c>
      <c r="F195" s="55" t="str">
        <f t="shared" si="2"/>
        <v>-</v>
      </c>
    </row>
    <row r="196" spans="1:6" ht="22.5">
      <c r="A196" s="17" t="s">
        <v>166</v>
      </c>
      <c r="B196" s="53" t="s">
        <v>150</v>
      </c>
      <c r="C196" s="19" t="s">
        <v>395</v>
      </c>
      <c r="D196" s="20">
        <v>44652</v>
      </c>
      <c r="E196" s="54">
        <v>44652</v>
      </c>
      <c r="F196" s="55" t="str">
        <f t="shared" si="2"/>
        <v>-</v>
      </c>
    </row>
    <row r="197" spans="1:6" ht="33.75">
      <c r="A197" s="17" t="s">
        <v>168</v>
      </c>
      <c r="B197" s="53" t="s">
        <v>150</v>
      </c>
      <c r="C197" s="19" t="s">
        <v>396</v>
      </c>
      <c r="D197" s="20">
        <v>13484.9</v>
      </c>
      <c r="E197" s="54">
        <v>13484.9</v>
      </c>
      <c r="F197" s="55" t="str">
        <f t="shared" si="2"/>
        <v>-</v>
      </c>
    </row>
    <row r="198" spans="1:6">
      <c r="A198" s="17" t="s">
        <v>397</v>
      </c>
      <c r="B198" s="53" t="s">
        <v>150</v>
      </c>
      <c r="C198" s="19" t="s">
        <v>398</v>
      </c>
      <c r="D198" s="20">
        <v>512380</v>
      </c>
      <c r="E198" s="54">
        <v>512289</v>
      </c>
      <c r="F198" s="55">
        <f t="shared" si="2"/>
        <v>91</v>
      </c>
    </row>
    <row r="199" spans="1:6">
      <c r="A199" s="17" t="s">
        <v>399</v>
      </c>
      <c r="B199" s="53" t="s">
        <v>150</v>
      </c>
      <c r="C199" s="19" t="s">
        <v>400</v>
      </c>
      <c r="D199" s="20">
        <v>512380</v>
      </c>
      <c r="E199" s="54">
        <v>512289</v>
      </c>
      <c r="F199" s="55">
        <f t="shared" si="2"/>
        <v>91</v>
      </c>
    </row>
    <row r="200" spans="1:6" ht="33.75">
      <c r="A200" s="17" t="s">
        <v>264</v>
      </c>
      <c r="B200" s="53" t="s">
        <v>150</v>
      </c>
      <c r="C200" s="19" t="s">
        <v>401</v>
      </c>
      <c r="D200" s="20">
        <v>512380</v>
      </c>
      <c r="E200" s="54">
        <v>512289</v>
      </c>
      <c r="F200" s="55">
        <f t="shared" si="2"/>
        <v>91</v>
      </c>
    </row>
    <row r="201" spans="1:6">
      <c r="A201" s="41" t="s">
        <v>372</v>
      </c>
      <c r="B201" s="42" t="s">
        <v>150</v>
      </c>
      <c r="C201" s="43" t="s">
        <v>402</v>
      </c>
      <c r="D201" s="44">
        <v>512380</v>
      </c>
      <c r="E201" s="45">
        <v>512289</v>
      </c>
      <c r="F201" s="46">
        <f t="shared" si="2"/>
        <v>91</v>
      </c>
    </row>
    <row r="202" spans="1:6" ht="33.75">
      <c r="A202" s="17" t="s">
        <v>374</v>
      </c>
      <c r="B202" s="53" t="s">
        <v>150</v>
      </c>
      <c r="C202" s="19" t="s">
        <v>403</v>
      </c>
      <c r="D202" s="20">
        <v>512380</v>
      </c>
      <c r="E202" s="54">
        <v>512289</v>
      </c>
      <c r="F202" s="55">
        <f t="shared" si="2"/>
        <v>91</v>
      </c>
    </row>
    <row r="203" spans="1:6" ht="22.5">
      <c r="A203" s="17" t="s">
        <v>182</v>
      </c>
      <c r="B203" s="53" t="s">
        <v>150</v>
      </c>
      <c r="C203" s="19" t="s">
        <v>404</v>
      </c>
      <c r="D203" s="20">
        <v>512380</v>
      </c>
      <c r="E203" s="54">
        <v>512289</v>
      </c>
      <c r="F203" s="55">
        <f t="shared" si="2"/>
        <v>91</v>
      </c>
    </row>
    <row r="204" spans="1:6" ht="22.5">
      <c r="A204" s="17" t="s">
        <v>184</v>
      </c>
      <c r="B204" s="53" t="s">
        <v>150</v>
      </c>
      <c r="C204" s="19" t="s">
        <v>405</v>
      </c>
      <c r="D204" s="20">
        <v>512380</v>
      </c>
      <c r="E204" s="54">
        <v>512289</v>
      </c>
      <c r="F204" s="55">
        <f t="shared" si="2"/>
        <v>91</v>
      </c>
    </row>
    <row r="205" spans="1:6">
      <c r="A205" s="17" t="s">
        <v>186</v>
      </c>
      <c r="B205" s="53" t="s">
        <v>150</v>
      </c>
      <c r="C205" s="19" t="s">
        <v>406</v>
      </c>
      <c r="D205" s="20">
        <v>512380</v>
      </c>
      <c r="E205" s="54">
        <v>512289</v>
      </c>
      <c r="F205" s="55">
        <f t="shared" si="2"/>
        <v>91</v>
      </c>
    </row>
    <row r="206" spans="1:6">
      <c r="A206" s="17" t="s">
        <v>407</v>
      </c>
      <c r="B206" s="53" t="s">
        <v>150</v>
      </c>
      <c r="C206" s="19" t="s">
        <v>408</v>
      </c>
      <c r="D206" s="20">
        <v>12000</v>
      </c>
      <c r="E206" s="54">
        <v>12000</v>
      </c>
      <c r="F206" s="55" t="str">
        <f t="shared" si="2"/>
        <v>-</v>
      </c>
    </row>
    <row r="207" spans="1:6">
      <c r="A207" s="17" t="s">
        <v>409</v>
      </c>
      <c r="B207" s="53" t="s">
        <v>150</v>
      </c>
      <c r="C207" s="19" t="s">
        <v>410</v>
      </c>
      <c r="D207" s="20">
        <v>12000</v>
      </c>
      <c r="E207" s="54">
        <v>12000</v>
      </c>
      <c r="F207" s="55" t="str">
        <f t="shared" si="2"/>
        <v>-</v>
      </c>
    </row>
    <row r="208" spans="1:6" ht="22.5">
      <c r="A208" s="17" t="s">
        <v>172</v>
      </c>
      <c r="B208" s="53" t="s">
        <v>150</v>
      </c>
      <c r="C208" s="19" t="s">
        <v>411</v>
      </c>
      <c r="D208" s="20">
        <v>12000</v>
      </c>
      <c r="E208" s="54">
        <v>12000</v>
      </c>
      <c r="F208" s="55" t="str">
        <f t="shared" si="2"/>
        <v>-</v>
      </c>
    </row>
    <row r="209" spans="1:6">
      <c r="A209" s="41" t="s">
        <v>212</v>
      </c>
      <c r="B209" s="42" t="s">
        <v>150</v>
      </c>
      <c r="C209" s="43" t="s">
        <v>412</v>
      </c>
      <c r="D209" s="44">
        <v>12000</v>
      </c>
      <c r="E209" s="45">
        <v>12000</v>
      </c>
      <c r="F209" s="46" t="str">
        <f t="shared" si="2"/>
        <v>-</v>
      </c>
    </row>
    <row r="210" spans="1:6" ht="22.5">
      <c r="A210" s="17" t="s">
        <v>413</v>
      </c>
      <c r="B210" s="53" t="s">
        <v>150</v>
      </c>
      <c r="C210" s="19" t="s">
        <v>414</v>
      </c>
      <c r="D210" s="20">
        <v>12000</v>
      </c>
      <c r="E210" s="54">
        <v>12000</v>
      </c>
      <c r="F210" s="55" t="str">
        <f t="shared" ref="F210:F226" si="3">IF(OR(D210="-",IF(E210="-",0,E210)&gt;=IF(D210="-",0,D210)),"-",IF(D210="-",0,D210)-IF(E210="-",0,E210))</f>
        <v>-</v>
      </c>
    </row>
    <row r="211" spans="1:6">
      <c r="A211" s="17" t="s">
        <v>415</v>
      </c>
      <c r="B211" s="53" t="s">
        <v>150</v>
      </c>
      <c r="C211" s="19" t="s">
        <v>416</v>
      </c>
      <c r="D211" s="20">
        <v>12000</v>
      </c>
      <c r="E211" s="54">
        <v>12000</v>
      </c>
      <c r="F211" s="55" t="str">
        <f t="shared" si="3"/>
        <v>-</v>
      </c>
    </row>
    <row r="212" spans="1:6">
      <c r="A212" s="17" t="s">
        <v>417</v>
      </c>
      <c r="B212" s="53" t="s">
        <v>150</v>
      </c>
      <c r="C212" s="19" t="s">
        <v>418</v>
      </c>
      <c r="D212" s="20">
        <v>12000</v>
      </c>
      <c r="E212" s="54">
        <v>12000</v>
      </c>
      <c r="F212" s="55" t="str">
        <f t="shared" si="3"/>
        <v>-</v>
      </c>
    </row>
    <row r="213" spans="1:6">
      <c r="A213" s="17" t="s">
        <v>419</v>
      </c>
      <c r="B213" s="53" t="s">
        <v>150</v>
      </c>
      <c r="C213" s="19" t="s">
        <v>420</v>
      </c>
      <c r="D213" s="20">
        <v>12000</v>
      </c>
      <c r="E213" s="54">
        <v>12000</v>
      </c>
      <c r="F213" s="55" t="str">
        <f t="shared" si="3"/>
        <v>-</v>
      </c>
    </row>
    <row r="214" spans="1:6" ht="33.75">
      <c r="A214" s="17" t="s">
        <v>421</v>
      </c>
      <c r="B214" s="53" t="s">
        <v>150</v>
      </c>
      <c r="C214" s="19" t="s">
        <v>422</v>
      </c>
      <c r="D214" s="20">
        <v>334767</v>
      </c>
      <c r="E214" s="54">
        <v>332060.19</v>
      </c>
      <c r="F214" s="55">
        <f t="shared" si="3"/>
        <v>2706.8099999999977</v>
      </c>
    </row>
    <row r="215" spans="1:6">
      <c r="A215" s="17" t="s">
        <v>423</v>
      </c>
      <c r="B215" s="53" t="s">
        <v>150</v>
      </c>
      <c r="C215" s="19" t="s">
        <v>424</v>
      </c>
      <c r="D215" s="20">
        <v>334767</v>
      </c>
      <c r="E215" s="54">
        <v>332060.19</v>
      </c>
      <c r="F215" s="55">
        <f t="shared" si="3"/>
        <v>2706.8099999999977</v>
      </c>
    </row>
    <row r="216" spans="1:6" ht="22.5">
      <c r="A216" s="17" t="s">
        <v>172</v>
      </c>
      <c r="B216" s="53" t="s">
        <v>150</v>
      </c>
      <c r="C216" s="19" t="s">
        <v>425</v>
      </c>
      <c r="D216" s="20">
        <v>334767</v>
      </c>
      <c r="E216" s="54">
        <v>332060.19</v>
      </c>
      <c r="F216" s="55">
        <f t="shared" si="3"/>
        <v>2706.8099999999977</v>
      </c>
    </row>
    <row r="217" spans="1:6" ht="78.75">
      <c r="A217" s="56" t="s">
        <v>426</v>
      </c>
      <c r="B217" s="42" t="s">
        <v>150</v>
      </c>
      <c r="C217" s="43" t="s">
        <v>427</v>
      </c>
      <c r="D217" s="44">
        <v>334767</v>
      </c>
      <c r="E217" s="45">
        <v>332060.19</v>
      </c>
      <c r="F217" s="46">
        <f t="shared" si="3"/>
        <v>2706.8099999999977</v>
      </c>
    </row>
    <row r="218" spans="1:6" ht="90">
      <c r="A218" s="57" t="s">
        <v>428</v>
      </c>
      <c r="B218" s="53" t="s">
        <v>150</v>
      </c>
      <c r="C218" s="19" t="s">
        <v>429</v>
      </c>
      <c r="D218" s="20">
        <v>88628</v>
      </c>
      <c r="E218" s="54">
        <v>88616.86</v>
      </c>
      <c r="F218" s="55">
        <f t="shared" si="3"/>
        <v>11.139999999999418</v>
      </c>
    </row>
    <row r="219" spans="1:6">
      <c r="A219" s="17" t="s">
        <v>430</v>
      </c>
      <c r="B219" s="53" t="s">
        <v>150</v>
      </c>
      <c r="C219" s="19" t="s">
        <v>431</v>
      </c>
      <c r="D219" s="20">
        <v>88628</v>
      </c>
      <c r="E219" s="54">
        <v>88616.86</v>
      </c>
      <c r="F219" s="55">
        <f t="shared" si="3"/>
        <v>11.139999999999418</v>
      </c>
    </row>
    <row r="220" spans="1:6">
      <c r="A220" s="17" t="s">
        <v>432</v>
      </c>
      <c r="B220" s="53" t="s">
        <v>150</v>
      </c>
      <c r="C220" s="19" t="s">
        <v>433</v>
      </c>
      <c r="D220" s="20">
        <v>88628</v>
      </c>
      <c r="E220" s="54">
        <v>88616.86</v>
      </c>
      <c r="F220" s="55">
        <f t="shared" si="3"/>
        <v>11.139999999999418</v>
      </c>
    </row>
    <row r="221" spans="1:6" ht="101.25">
      <c r="A221" s="57" t="s">
        <v>434</v>
      </c>
      <c r="B221" s="53" t="s">
        <v>150</v>
      </c>
      <c r="C221" s="19" t="s">
        <v>435</v>
      </c>
      <c r="D221" s="20">
        <v>100646</v>
      </c>
      <c r="E221" s="54">
        <v>100207.63</v>
      </c>
      <c r="F221" s="55">
        <f t="shared" si="3"/>
        <v>438.36999999999534</v>
      </c>
    </row>
    <row r="222" spans="1:6">
      <c r="A222" s="17" t="s">
        <v>430</v>
      </c>
      <c r="B222" s="53" t="s">
        <v>150</v>
      </c>
      <c r="C222" s="19" t="s">
        <v>436</v>
      </c>
      <c r="D222" s="20">
        <v>100646</v>
      </c>
      <c r="E222" s="54">
        <v>100207.63</v>
      </c>
      <c r="F222" s="55">
        <f t="shared" si="3"/>
        <v>438.36999999999534</v>
      </c>
    </row>
    <row r="223" spans="1:6">
      <c r="A223" s="17" t="s">
        <v>432</v>
      </c>
      <c r="B223" s="53" t="s">
        <v>150</v>
      </c>
      <c r="C223" s="19" t="s">
        <v>437</v>
      </c>
      <c r="D223" s="20">
        <v>100646</v>
      </c>
      <c r="E223" s="54">
        <v>100207.63</v>
      </c>
      <c r="F223" s="55">
        <f t="shared" si="3"/>
        <v>438.36999999999534</v>
      </c>
    </row>
    <row r="224" spans="1:6" ht="45">
      <c r="A224" s="17" t="s">
        <v>438</v>
      </c>
      <c r="B224" s="53" t="s">
        <v>150</v>
      </c>
      <c r="C224" s="19" t="s">
        <v>439</v>
      </c>
      <c r="D224" s="20">
        <v>145493</v>
      </c>
      <c r="E224" s="54">
        <v>143235.70000000001</v>
      </c>
      <c r="F224" s="55">
        <f t="shared" si="3"/>
        <v>2257.2999999999884</v>
      </c>
    </row>
    <row r="225" spans="1:6">
      <c r="A225" s="17" t="s">
        <v>430</v>
      </c>
      <c r="B225" s="53" t="s">
        <v>150</v>
      </c>
      <c r="C225" s="19" t="s">
        <v>440</v>
      </c>
      <c r="D225" s="20">
        <v>145493</v>
      </c>
      <c r="E225" s="54">
        <v>143235.70000000001</v>
      </c>
      <c r="F225" s="55">
        <f t="shared" si="3"/>
        <v>2257.2999999999884</v>
      </c>
    </row>
    <row r="226" spans="1:6">
      <c r="A226" s="17" t="s">
        <v>432</v>
      </c>
      <c r="B226" s="53" t="s">
        <v>150</v>
      </c>
      <c r="C226" s="19" t="s">
        <v>441</v>
      </c>
      <c r="D226" s="20">
        <v>145493</v>
      </c>
      <c r="E226" s="54">
        <v>143235.70000000001</v>
      </c>
      <c r="F226" s="55">
        <f t="shared" si="3"/>
        <v>2257.2999999999884</v>
      </c>
    </row>
    <row r="227" spans="1:6" ht="9" customHeight="1">
      <c r="A227" s="58"/>
      <c r="B227" s="59"/>
      <c r="C227" s="60"/>
      <c r="D227" s="61"/>
      <c r="E227" s="59"/>
      <c r="F227" s="59"/>
    </row>
    <row r="228" spans="1:6" ht="13.5" customHeight="1">
      <c r="A228" s="62" t="s">
        <v>442</v>
      </c>
      <c r="B228" s="63" t="s">
        <v>443</v>
      </c>
      <c r="C228" s="64" t="s">
        <v>151</v>
      </c>
      <c r="D228" s="65">
        <v>-269861.8</v>
      </c>
      <c r="E228" s="65">
        <v>26133.99</v>
      </c>
      <c r="F228" s="66" t="s">
        <v>444</v>
      </c>
    </row>
  </sheetData>
  <mergeCells count="9">
    <mergeCell ref="D2:F2"/>
    <mergeCell ref="C4:F4"/>
    <mergeCell ref="F7:F12"/>
    <mergeCell ref="C7:C12"/>
    <mergeCell ref="A5:D5"/>
    <mergeCell ref="A7:A14"/>
    <mergeCell ref="B7:B14"/>
    <mergeCell ref="D7:D14"/>
    <mergeCell ref="E7:E12"/>
  </mergeCells>
  <conditionalFormatting sqref="E17:F17 E19:F19">
    <cfRule type="cellIs" priority="1" stopIfTrue="1" operator="equal">
      <formula>0</formula>
    </cfRule>
  </conditionalFormatting>
  <conditionalFormatting sqref="E31:F32">
    <cfRule type="cellIs" priority="2" stopIfTrue="1" operator="equal">
      <formula>0</formula>
    </cfRule>
  </conditionalFormatting>
  <conditionalFormatting sqref="E34:F34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"/>
  <sheetViews>
    <sheetView showGridLines="0" tabSelected="1" zoomScaleNormal="100" workbookViewId="0">
      <selection activeCell="E32" sqref="E32"/>
    </sheetView>
  </sheetViews>
  <sheetFormatPr defaultRowHeight="12.75" customHeight="1"/>
  <cols>
    <col min="1" max="1" width="53.85546875" customWidth="1"/>
    <col min="2" max="2" width="5.5703125" customWidth="1"/>
    <col min="3" max="3" width="24.7109375" customWidth="1"/>
    <col min="4" max="4" width="15.5703125" customWidth="1"/>
    <col min="5" max="5" width="16.42578125" customWidth="1"/>
    <col min="6" max="6" width="16.140625" customWidth="1"/>
  </cols>
  <sheetData>
    <row r="2" spans="1:6" ht="12.75" customHeight="1">
      <c r="D2" s="118" t="s">
        <v>506</v>
      </c>
      <c r="E2" s="103"/>
      <c r="F2" s="103"/>
    </row>
    <row r="3" spans="1:6" ht="12.75" customHeight="1">
      <c r="D3" s="97"/>
      <c r="E3" s="98"/>
      <c r="F3" s="98"/>
    </row>
    <row r="4" spans="1:6" ht="12.75" customHeight="1">
      <c r="C4" s="118" t="s">
        <v>505</v>
      </c>
      <c r="D4" s="103"/>
      <c r="E4" s="103"/>
      <c r="F4" s="103"/>
    </row>
    <row r="5" spans="1:6" ht="11.1" customHeight="1">
      <c r="A5" s="128"/>
      <c r="B5" s="128"/>
      <c r="C5" s="128"/>
      <c r="D5" s="128"/>
      <c r="E5" s="128"/>
      <c r="F5" s="128"/>
    </row>
    <row r="6" spans="1:6" ht="13.15" customHeight="1">
      <c r="A6" s="99" t="s">
        <v>445</v>
      </c>
      <c r="B6" s="99"/>
      <c r="C6" s="99"/>
      <c r="D6" s="99"/>
      <c r="E6" s="99"/>
      <c r="F6" s="99"/>
    </row>
    <row r="7" spans="1:6" ht="9" customHeight="1">
      <c r="A7" s="4"/>
      <c r="B7" s="67"/>
      <c r="C7" s="33"/>
      <c r="D7" s="6"/>
      <c r="E7" s="6"/>
      <c r="F7" s="33"/>
    </row>
    <row r="8" spans="1:6" ht="13.9" customHeight="1">
      <c r="A8" s="112" t="s">
        <v>2</v>
      </c>
      <c r="B8" s="106" t="s">
        <v>3</v>
      </c>
      <c r="C8" s="119" t="s">
        <v>446</v>
      </c>
      <c r="D8" s="109" t="s">
        <v>5</v>
      </c>
      <c r="E8" s="109" t="s">
        <v>6</v>
      </c>
      <c r="F8" s="115" t="s">
        <v>7</v>
      </c>
    </row>
    <row r="9" spans="1:6" ht="4.9000000000000004" customHeight="1">
      <c r="A9" s="113"/>
      <c r="B9" s="107"/>
      <c r="C9" s="120"/>
      <c r="D9" s="110"/>
      <c r="E9" s="110"/>
      <c r="F9" s="116"/>
    </row>
    <row r="10" spans="1:6" ht="6" customHeight="1">
      <c r="A10" s="113"/>
      <c r="B10" s="107"/>
      <c r="C10" s="120"/>
      <c r="D10" s="110"/>
      <c r="E10" s="110"/>
      <c r="F10" s="116"/>
    </row>
    <row r="11" spans="1:6" ht="4.9000000000000004" customHeight="1">
      <c r="A11" s="113"/>
      <c r="B11" s="107"/>
      <c r="C11" s="120"/>
      <c r="D11" s="110"/>
      <c r="E11" s="110"/>
      <c r="F11" s="116"/>
    </row>
    <row r="12" spans="1:6" ht="6" customHeight="1">
      <c r="A12" s="113"/>
      <c r="B12" s="107"/>
      <c r="C12" s="120"/>
      <c r="D12" s="110"/>
      <c r="E12" s="110"/>
      <c r="F12" s="116"/>
    </row>
    <row r="13" spans="1:6" ht="6" customHeight="1">
      <c r="A13" s="113"/>
      <c r="B13" s="107"/>
      <c r="C13" s="120"/>
      <c r="D13" s="110"/>
      <c r="E13" s="110"/>
      <c r="F13" s="116"/>
    </row>
    <row r="14" spans="1:6" ht="18" customHeight="1">
      <c r="A14" s="114"/>
      <c r="B14" s="108"/>
      <c r="C14" s="129"/>
      <c r="D14" s="111"/>
      <c r="E14" s="111"/>
      <c r="F14" s="117"/>
    </row>
    <row r="15" spans="1:6" ht="13.5" customHeight="1" thickBot="1">
      <c r="A15" s="11">
        <v>1</v>
      </c>
      <c r="B15" s="12">
        <v>2</v>
      </c>
      <c r="C15" s="13">
        <v>3</v>
      </c>
      <c r="D15" s="14" t="s">
        <v>8</v>
      </c>
      <c r="E15" s="40" t="s">
        <v>9</v>
      </c>
      <c r="F15" s="16" t="s">
        <v>10</v>
      </c>
    </row>
    <row r="16" spans="1:6" ht="30" customHeight="1" thickBot="1">
      <c r="A16" s="77" t="s">
        <v>466</v>
      </c>
      <c r="B16" s="18" t="s">
        <v>447</v>
      </c>
      <c r="C16" s="68" t="s">
        <v>151</v>
      </c>
      <c r="D16" s="69">
        <f>D17</f>
        <v>269861.8</v>
      </c>
      <c r="E16" s="65">
        <v>-26133.99</v>
      </c>
      <c r="F16" s="78" t="s">
        <v>501</v>
      </c>
    </row>
    <row r="17" spans="1:6" ht="13.5" customHeight="1" thickBot="1">
      <c r="A17" s="79" t="s">
        <v>467</v>
      </c>
      <c r="B17" s="80">
        <v>700</v>
      </c>
      <c r="C17" s="80" t="s">
        <v>468</v>
      </c>
      <c r="D17" s="69">
        <f>D18</f>
        <v>269861.8</v>
      </c>
      <c r="E17" s="65">
        <v>-26133.99</v>
      </c>
      <c r="F17" s="78" t="s">
        <v>501</v>
      </c>
    </row>
    <row r="18" spans="1:6" ht="13.5" customHeight="1" thickBot="1">
      <c r="A18" s="81" t="s">
        <v>469</v>
      </c>
      <c r="B18" s="82" t="s">
        <v>470</v>
      </c>
      <c r="C18" s="80" t="s">
        <v>471</v>
      </c>
      <c r="D18" s="69">
        <v>269861.8</v>
      </c>
      <c r="E18" s="65">
        <v>-26133.99</v>
      </c>
      <c r="F18" s="78" t="s">
        <v>501</v>
      </c>
    </row>
    <row r="19" spans="1:6" ht="13.5" customHeight="1">
      <c r="A19" s="83" t="s">
        <v>472</v>
      </c>
      <c r="B19" s="84" t="s">
        <v>473</v>
      </c>
      <c r="C19" s="80" t="s">
        <v>474</v>
      </c>
      <c r="D19" s="85">
        <v>-17203081.359999999</v>
      </c>
      <c r="E19" s="86" t="s">
        <v>499</v>
      </c>
      <c r="F19" s="76" t="s">
        <v>475</v>
      </c>
    </row>
    <row r="20" spans="1:6" ht="13.5" customHeight="1">
      <c r="A20" s="83" t="s">
        <v>476</v>
      </c>
      <c r="B20" s="70">
        <v>710</v>
      </c>
      <c r="C20" s="80" t="s">
        <v>477</v>
      </c>
      <c r="D20" s="85">
        <v>-17203081.359999999</v>
      </c>
      <c r="E20" s="86" t="s">
        <v>499</v>
      </c>
      <c r="F20" s="76" t="s">
        <v>475</v>
      </c>
    </row>
    <row r="21" spans="1:6" ht="13.5" customHeight="1">
      <c r="A21" s="83" t="s">
        <v>478</v>
      </c>
      <c r="B21" s="23" t="s">
        <v>473</v>
      </c>
      <c r="C21" s="80" t="s">
        <v>479</v>
      </c>
      <c r="D21" s="85">
        <v>-17203081.359999999</v>
      </c>
      <c r="E21" s="86" t="s">
        <v>499</v>
      </c>
      <c r="F21" s="76" t="s">
        <v>475</v>
      </c>
    </row>
    <row r="22" spans="1:6" ht="24.75" customHeight="1">
      <c r="A22" s="83" t="s">
        <v>480</v>
      </c>
      <c r="B22" s="87">
        <v>710</v>
      </c>
      <c r="C22" s="80" t="s">
        <v>481</v>
      </c>
      <c r="D22" s="85">
        <v>-17203081.359999999</v>
      </c>
      <c r="E22" s="86" t="s">
        <v>499</v>
      </c>
      <c r="F22" s="76" t="s">
        <v>475</v>
      </c>
    </row>
    <row r="23" spans="1:6" ht="15" customHeight="1">
      <c r="A23" s="83" t="s">
        <v>482</v>
      </c>
      <c r="B23" s="88">
        <v>720</v>
      </c>
      <c r="C23" s="80" t="s">
        <v>483</v>
      </c>
      <c r="D23" s="89">
        <v>17472943.16</v>
      </c>
      <c r="E23" s="85">
        <v>17333032.469999999</v>
      </c>
      <c r="F23" s="76" t="s">
        <v>475</v>
      </c>
    </row>
    <row r="24" spans="1:6" ht="15" customHeight="1">
      <c r="A24" s="83" t="s">
        <v>484</v>
      </c>
      <c r="B24" s="88">
        <v>720</v>
      </c>
      <c r="C24" s="80" t="s">
        <v>485</v>
      </c>
      <c r="D24" s="89">
        <v>17472943.16</v>
      </c>
      <c r="E24" s="85">
        <v>17333032.469999999</v>
      </c>
      <c r="F24" s="76" t="s">
        <v>475</v>
      </c>
    </row>
    <row r="25" spans="1:6" ht="15" customHeight="1">
      <c r="A25" s="90" t="s">
        <v>486</v>
      </c>
      <c r="B25" s="88">
        <v>720</v>
      </c>
      <c r="C25" s="80" t="s">
        <v>487</v>
      </c>
      <c r="D25" s="89">
        <v>17472943.16</v>
      </c>
      <c r="E25" s="85">
        <v>17333032.469999999</v>
      </c>
      <c r="F25" s="76" t="s">
        <v>475</v>
      </c>
    </row>
    <row r="26" spans="1:6" ht="15" customHeight="1" thickBot="1">
      <c r="A26" s="83" t="s">
        <v>488</v>
      </c>
      <c r="B26" s="88">
        <v>720</v>
      </c>
      <c r="C26" s="80" t="s">
        <v>489</v>
      </c>
      <c r="D26" s="89">
        <v>17472943.16</v>
      </c>
      <c r="E26" s="85">
        <v>17333032.469999999</v>
      </c>
      <c r="F26" s="91" t="s">
        <v>475</v>
      </c>
    </row>
    <row r="27" spans="1:6" ht="12.75" customHeight="1">
      <c r="A27" s="71"/>
      <c r="B27" s="72"/>
      <c r="C27" s="73"/>
      <c r="D27" s="74"/>
      <c r="E27" s="74"/>
      <c r="F27" s="75"/>
    </row>
    <row r="29" spans="1:6" ht="18.75" customHeight="1">
      <c r="A29" s="4"/>
      <c r="B29" s="92"/>
      <c r="C29" s="92"/>
    </row>
    <row r="30" spans="1:6" ht="22.5" customHeight="1">
      <c r="A30" s="126"/>
      <c r="B30" s="127"/>
      <c r="C30" s="127"/>
    </row>
  </sheetData>
  <mergeCells count="11">
    <mergeCell ref="D2:F2"/>
    <mergeCell ref="C4:F4"/>
    <mergeCell ref="A30:C30"/>
    <mergeCell ref="A6:F6"/>
    <mergeCell ref="A5:F5"/>
    <mergeCell ref="A8:A14"/>
    <mergeCell ref="B8:B14"/>
    <mergeCell ref="D8:D14"/>
    <mergeCell ref="C8:C14"/>
    <mergeCell ref="E8:E14"/>
    <mergeCell ref="F8:F14"/>
  </mergeCells>
  <conditionalFormatting sqref="F25:F26 E23:F23 F19:F21 E25">
    <cfRule type="cellIs" priority="6" stopIfTrue="1" operator="equal">
      <formula>0</formula>
    </cfRule>
  </conditionalFormatting>
  <conditionalFormatting sqref="E36:F36">
    <cfRule type="cellIs" priority="7" stopIfTrue="1" operator="equal">
      <formula>0</formula>
    </cfRule>
  </conditionalFormatting>
  <conditionalFormatting sqref="E38:F38">
    <cfRule type="cellIs" priority="8" stopIfTrue="1" operator="equal">
      <formula>0</formula>
    </cfRule>
  </conditionalFormatting>
  <conditionalFormatting sqref="E109:F109">
    <cfRule type="cellIs" priority="9" stopIfTrue="1" operator="equal">
      <formula>0</formula>
    </cfRule>
  </conditionalFormatting>
  <conditionalFormatting sqref="E24">
    <cfRule type="cellIs" priority="4" stopIfTrue="1" operator="equal">
      <formula>0</formula>
    </cfRule>
  </conditionalFormatting>
  <conditionalFormatting sqref="E26">
    <cfRule type="cellIs" priority="3" stopIfTrue="1" operator="equal">
      <formula>0</formula>
    </cfRule>
  </conditionalFormatting>
  <conditionalFormatting sqref="E24">
    <cfRule type="cellIs" priority="2" stopIfTrue="1" operator="equal">
      <formula>0</formula>
    </cfRule>
  </conditionalFormatting>
  <conditionalFormatting sqref="E2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448</v>
      </c>
      <c r="B1" t="s">
        <v>9</v>
      </c>
    </row>
    <row r="2" spans="1:2">
      <c r="A2" t="s">
        <v>449</v>
      </c>
      <c r="B2" t="s">
        <v>450</v>
      </c>
    </row>
    <row r="3" spans="1:2">
      <c r="A3" t="s">
        <v>451</v>
      </c>
      <c r="B3" t="s">
        <v>0</v>
      </c>
    </row>
    <row r="4" spans="1:2">
      <c r="A4" t="s">
        <v>452</v>
      </c>
      <c r="B4" t="s">
        <v>453</v>
      </c>
    </row>
    <row r="5" spans="1:2">
      <c r="A5" t="s">
        <v>454</v>
      </c>
      <c r="B5" t="s">
        <v>455</v>
      </c>
    </row>
    <row r="6" spans="1:2">
      <c r="A6" t="s">
        <v>456</v>
      </c>
      <c r="B6" t="s">
        <v>457</v>
      </c>
    </row>
    <row r="7" spans="1:2">
      <c r="A7" t="s">
        <v>458</v>
      </c>
      <c r="B7" t="s">
        <v>457</v>
      </c>
    </row>
    <row r="8" spans="1:2">
      <c r="A8" t="s">
        <v>459</v>
      </c>
      <c r="B8" t="s">
        <v>460</v>
      </c>
    </row>
    <row r="9" spans="1:2">
      <c r="A9" t="s">
        <v>461</v>
      </c>
      <c r="B9" t="s">
        <v>462</v>
      </c>
    </row>
    <row r="10" spans="1:2">
      <c r="A10" t="s">
        <v>463</v>
      </c>
      <c r="B10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Расходы!REND_1</vt:lpstr>
      <vt:lpstr>Источники!S_520</vt:lpstr>
      <vt:lpstr>Источники!S_620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rep:2.46.0.82</dc:description>
  <cp:lastModifiedBy>Наташа</cp:lastModifiedBy>
  <cp:lastPrinted>2019-03-28T12:37:33Z</cp:lastPrinted>
  <dcterms:created xsi:type="dcterms:W3CDTF">2019-01-11T10:09:28Z</dcterms:created>
  <dcterms:modified xsi:type="dcterms:W3CDTF">2019-03-28T12:37:41Z</dcterms:modified>
</cp:coreProperties>
</file>